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hidePivotFieldList="1" defaultThemeVersion="166925"/>
  <mc:AlternateContent xmlns:mc="http://schemas.openxmlformats.org/markup-compatibility/2006">
    <mc:Choice Requires="x15">
      <x15ac:absPath xmlns:x15ac="http://schemas.microsoft.com/office/spreadsheetml/2010/11/ac" url="C:\Users\mtovary\Desktop\SIGCMA\5. MATRIZ DE RIESGOS\MT Vigencia 2025\DESAJ NEIVA\1ER     TRIMESTRE 2025_DESAJ NEIVA\"/>
    </mc:Choice>
  </mc:AlternateContent>
  <xr:revisionPtr revIDLastSave="0" documentId="8_{0039BA84-C8A2-44E1-B73D-79ED09CCCE06}" xr6:coauthVersionLast="47" xr6:coauthVersionMax="47" xr10:uidLastSave="{00000000-0000-0000-0000-000000000000}"/>
  <bookViews>
    <workbookView xWindow="0" yWindow="0" windowWidth="28800" windowHeight="12180" tabRatio="898" firstSheet="7" activeTab="7" xr2:uid="{00000000-000D-0000-FFFF-FFFF00000000}"/>
  </bookViews>
  <sheets>
    <sheet name="1- Presentacion " sheetId="10" r:id="rId1"/>
    <sheet name="Conceptos 37001" sheetId="37" r:id="rId2"/>
    <sheet name="2. Análisis de contexto "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1" r:id="rId12"/>
  </sheets>
  <externalReferences>
    <externalReference r:id="rId13"/>
    <externalReference r:id="rId14"/>
    <externalReference r:id="rId15"/>
    <externalReference r:id="rId16"/>
    <externalReference r:id="rId17"/>
    <externalReference r:id="rId18"/>
  </externalReferences>
  <definedNames>
    <definedName name="_xlnm.Print_Area" localSheetId="2">'2. Análisis de contexto '!$A$1:$G$90</definedName>
    <definedName name="_xlnm.Print_Area" localSheetId="5">'5- Identificación de Riesgos'!$A$1:$N$18</definedName>
    <definedName name="_xlnm.Print_Area" localSheetId="6">'6- Valoración Controles'!$A$1:$V$18</definedName>
    <definedName name="_xlnm.Print_Area" localSheetId="7">'7- Mapa Final'!$A$1:$N$18</definedName>
    <definedName name="Data" localSheetId="2">'[1]Tabla de Valoración'!$I$2:$L$5</definedName>
    <definedName name="Data" localSheetId="3">'[2]Tabla de Valoración'!$I$2:$L$5</definedName>
    <definedName name="Data">'[1]Tabla de Valoración'!$I$2:$L$5</definedName>
    <definedName name="Diseño" localSheetId="2">'[1]Tabla de Valoración'!$I$2:$I$5</definedName>
    <definedName name="Diseño" localSheetId="3">'[2]Tabla de Valoración'!$I$2:$I$5</definedName>
    <definedName name="Diseño">'[1]Tabla de Valoración'!$I$2:$I$5</definedName>
    <definedName name="Ejecución" localSheetId="2">'[1]Tabla de Valoración'!$I$2:$L$2</definedName>
    <definedName name="Ejecución" localSheetId="3">'[2]Tabla de Valoración'!$I$2:$L$2</definedName>
    <definedName name="Ejecución">'[1]Tabla de Valoración'!$I$2:$L$2</definedName>
    <definedName name="GEST" localSheetId="2">[3]GESTION!#REF!</definedName>
    <definedName name="GEST" localSheetId="3">[4]GESTION!#REF!</definedName>
    <definedName name="GEST" localSheetId="11">[3]GESTION!#REF!</definedName>
    <definedName name="GEST">[3]GESTION!#REF!</definedName>
    <definedName name="GESTION_SEG_3_TRIM" localSheetId="11">[5]GESTION!#REF!</definedName>
    <definedName name="GESTION_SEG_3_TRIM">[5]GESTION!#REF!</definedName>
    <definedName name="INV" localSheetId="2">[3]INVERSION!#REF!</definedName>
    <definedName name="INV" localSheetId="3">[4]INVERSION!#REF!</definedName>
    <definedName name="INV" localSheetId="11">[3]INVERSION!#REF!</definedName>
    <definedName name="INV">[3]INVERSION!#REF!</definedName>
    <definedName name="INV_GEST" localSheetId="2">#REF!</definedName>
    <definedName name="INV_GEST" localSheetId="3">#REF!</definedName>
    <definedName name="INV_GEST" localSheetId="11">#REF!</definedName>
    <definedName name="INV_GEST">#REF!</definedName>
    <definedName name="Posibilidad" localSheetId="2">[6]Hoja2!$H$3:$H$7</definedName>
    <definedName name="Posibilidad" localSheetId="3">[6]Hoja2!$H$3:$H$7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0" i="41" l="1"/>
  <c r="C32" i="41"/>
  <c r="C26" i="41"/>
  <c r="B40" i="18" l="1"/>
  <c r="L29" i="28"/>
  <c r="C35" i="28"/>
  <c r="L30" i="28"/>
  <c r="C27" i="28"/>
  <c r="C28" i="28"/>
  <c r="C29" i="28"/>
  <c r="C30" i="28"/>
  <c r="C24" i="28"/>
  <c r="C20" i="28"/>
  <c r="C21" i="28"/>
  <c r="C22" i="28"/>
  <c r="C23" i="28"/>
  <c r="C19" i="28"/>
  <c r="C16" i="28"/>
  <c r="C17" i="28"/>
  <c r="C15" i="28"/>
  <c r="C11" i="28"/>
  <c r="C12" i="28"/>
  <c r="C13" i="28"/>
  <c r="C10" i="28"/>
  <c r="L33" i="28" l="1"/>
  <c r="L34" i="28"/>
  <c r="L32" i="28"/>
  <c r="L41" i="28"/>
  <c r="L40" i="28"/>
  <c r="L39" i="28"/>
  <c r="L37" i="28"/>
  <c r="L38" i="28"/>
  <c r="L36" i="28"/>
  <c r="L27" i="27" l="1"/>
  <c r="K27" i="27" s="1"/>
  <c r="L28" i="27"/>
  <c r="L26" i="27"/>
  <c r="M26" i="27" s="1"/>
  <c r="L20" i="27"/>
  <c r="L19" i="27"/>
  <c r="L17" i="27"/>
  <c r="L16" i="27"/>
  <c r="L15" i="27"/>
  <c r="L11" i="27"/>
  <c r="L12" i="27"/>
  <c r="K28" i="27"/>
  <c r="K26" i="27" l="1"/>
  <c r="C32" i="18" l="1"/>
  <c r="C26" i="18"/>
  <c r="C26" i="28" l="1"/>
  <c r="L13" i="28" l="1"/>
  <c r="L12" i="28"/>
  <c r="L15" i="29" l="1"/>
  <c r="L19" i="29"/>
  <c r="L26" i="29"/>
  <c r="L32" i="29"/>
  <c r="L36" i="29"/>
  <c r="L40" i="29"/>
  <c r="A40" i="29"/>
  <c r="A40" i="41" s="1"/>
  <c r="B40" i="29"/>
  <c r="C40" i="29"/>
  <c r="C40" i="41" s="1"/>
  <c r="E40" i="29"/>
  <c r="E41" i="29"/>
  <c r="E42" i="29"/>
  <c r="A15" i="29"/>
  <c r="A15" i="41" s="1"/>
  <c r="B15" i="29"/>
  <c r="B15" i="41" s="1"/>
  <c r="C15" i="29"/>
  <c r="C15" i="41" s="1"/>
  <c r="A19" i="29"/>
  <c r="A19" i="41" s="1"/>
  <c r="B19" i="29"/>
  <c r="B19" i="41" s="1"/>
  <c r="C19" i="29"/>
  <c r="C19" i="41" s="1"/>
  <c r="A26" i="29"/>
  <c r="B26" i="29"/>
  <c r="C26" i="29"/>
  <c r="A32" i="29"/>
  <c r="B32" i="29"/>
  <c r="C32" i="29"/>
  <c r="A36" i="29"/>
  <c r="A36" i="41" s="1"/>
  <c r="B36" i="29"/>
  <c r="C36" i="29"/>
  <c r="C36" i="41" s="1"/>
  <c r="C41" i="28"/>
  <c r="C42" i="28"/>
  <c r="C14" i="28"/>
  <c r="C18" i="28"/>
  <c r="C25" i="28"/>
  <c r="C31" i="28"/>
  <c r="C32" i="28"/>
  <c r="C33" i="28"/>
  <c r="C34" i="28"/>
  <c r="C36" i="28"/>
  <c r="C37" i="28"/>
  <c r="C38" i="28"/>
  <c r="C39" i="28"/>
  <c r="C40" i="28"/>
  <c r="A15" i="28"/>
  <c r="B15" i="28"/>
  <c r="A19" i="28"/>
  <c r="B19" i="28"/>
  <c r="A26" i="28"/>
  <c r="B26" i="28"/>
  <c r="A32" i="28"/>
  <c r="B32" i="28"/>
  <c r="A36" i="28"/>
  <c r="B36" i="28"/>
  <c r="A40" i="28"/>
  <c r="B40" i="28"/>
  <c r="J40" i="28"/>
  <c r="R40" i="28"/>
  <c r="J41" i="28"/>
  <c r="J42" i="28"/>
  <c r="L42" i="28"/>
  <c r="G26" i="27"/>
  <c r="B36" i="41" l="1"/>
  <c r="B36" i="18"/>
  <c r="B32" i="41"/>
  <c r="B32" i="18"/>
  <c r="B26" i="41"/>
  <c r="B26" i="18"/>
  <c r="H26" i="27"/>
  <c r="S40" i="28"/>
  <c r="K40" i="28"/>
  <c r="C40" i="18"/>
  <c r="A40" i="18"/>
  <c r="G26" i="29"/>
  <c r="F26" i="29" l="1"/>
  <c r="N26" i="27"/>
  <c r="H26" i="29"/>
  <c r="O26" i="27"/>
  <c r="R32" i="28"/>
  <c r="R33" i="28"/>
  <c r="R34" i="28"/>
  <c r="J32" i="28"/>
  <c r="J33" i="28"/>
  <c r="J34" i="28"/>
  <c r="J35" i="28"/>
  <c r="L36" i="27"/>
  <c r="K36" i="27" s="1"/>
  <c r="L37" i="27"/>
  <c r="K37" i="27" s="1"/>
  <c r="L38" i="27"/>
  <c r="K38" i="27" s="1"/>
  <c r="L39" i="27"/>
  <c r="K39" i="27" s="1"/>
  <c r="G36" i="27"/>
  <c r="H36" i="27" s="1"/>
  <c r="G19" i="27"/>
  <c r="F36" i="29" l="1"/>
  <c r="K32" i="28"/>
  <c r="S32" i="28"/>
  <c r="M36" i="27"/>
  <c r="G36" i="29" l="1"/>
  <c r="E14" i="29"/>
  <c r="E15" i="29"/>
  <c r="E16" i="29"/>
  <c r="E17" i="29"/>
  <c r="E18" i="29"/>
  <c r="E19" i="29"/>
  <c r="E20" i="29"/>
  <c r="E21" i="29"/>
  <c r="E22" i="29"/>
  <c r="E23" i="29"/>
  <c r="E24" i="29"/>
  <c r="E25" i="29"/>
  <c r="E26" i="29"/>
  <c r="E27" i="29"/>
  <c r="E28" i="29"/>
  <c r="E29" i="29"/>
  <c r="E30" i="29"/>
  <c r="E31" i="29"/>
  <c r="E36" i="29"/>
  <c r="E37" i="29"/>
  <c r="E38" i="29"/>
  <c r="E39" i="29"/>
  <c r="K11" i="27"/>
  <c r="K12" i="27"/>
  <c r="L13" i="27"/>
  <c r="K13" i="27" s="1"/>
  <c r="L14" i="27"/>
  <c r="K14" i="27" s="1"/>
  <c r="K15" i="27"/>
  <c r="K16" i="27"/>
  <c r="K17" i="27"/>
  <c r="L18" i="27"/>
  <c r="K19" i="27"/>
  <c r="K20" i="27"/>
  <c r="L21" i="27"/>
  <c r="L22" i="27"/>
  <c r="K22" i="27" s="1"/>
  <c r="L23" i="27"/>
  <c r="K23" i="27" s="1"/>
  <c r="L24" i="27"/>
  <c r="K24" i="27" s="1"/>
  <c r="L25" i="27"/>
  <c r="K25" i="27" s="1"/>
  <c r="L32" i="27"/>
  <c r="K32" i="27" s="1"/>
  <c r="L33" i="27"/>
  <c r="K33" i="27" s="1"/>
  <c r="L34" i="27"/>
  <c r="K34" i="27" s="1"/>
  <c r="L35" i="27"/>
  <c r="K35" i="27" s="1"/>
  <c r="L40" i="27"/>
  <c r="L41" i="27"/>
  <c r="K41" i="27" s="1"/>
  <c r="L42" i="27"/>
  <c r="K42" i="27" s="1"/>
  <c r="K18" i="27" l="1"/>
  <c r="M15" i="27"/>
  <c r="K21" i="27"/>
  <c r="M19" i="27"/>
  <c r="K40" i="27"/>
  <c r="M40" i="27"/>
  <c r="G40" i="29" l="1"/>
  <c r="U40" i="28"/>
  <c r="K40" i="29" s="1"/>
  <c r="E40" i="41" s="1"/>
  <c r="A36" i="18"/>
  <c r="C36" i="18"/>
  <c r="E40" i="18" l="1"/>
  <c r="L27" i="28"/>
  <c r="L28" i="28"/>
  <c r="L31" i="28"/>
  <c r="L20" i="28"/>
  <c r="L21" i="28"/>
  <c r="L22" i="28"/>
  <c r="L23" i="28"/>
  <c r="L24" i="28"/>
  <c r="L25" i="28"/>
  <c r="L16" i="28"/>
  <c r="L17" i="28"/>
  <c r="L18" i="28"/>
  <c r="L11" i="28"/>
  <c r="G40" i="27" l="1"/>
  <c r="H40" i="27" s="1"/>
  <c r="G15" i="27"/>
  <c r="G10" i="27"/>
  <c r="F40" i="29" l="1"/>
  <c r="T40" i="28"/>
  <c r="O40" i="27"/>
  <c r="N40" i="27"/>
  <c r="H40" i="29" s="1"/>
  <c r="V40" i="28" l="1"/>
  <c r="M40" i="29" s="1"/>
  <c r="F40" i="41" s="1"/>
  <c r="J40" i="29"/>
  <c r="D40" i="41" s="1"/>
  <c r="J15" i="28"/>
  <c r="L15" i="28"/>
  <c r="R15" i="28"/>
  <c r="J16" i="28"/>
  <c r="R16" i="28"/>
  <c r="J17" i="28"/>
  <c r="R17" i="28"/>
  <c r="J18" i="28"/>
  <c r="J19" i="28"/>
  <c r="L19" i="28"/>
  <c r="R19" i="28"/>
  <c r="J20" i="28"/>
  <c r="R20" i="28"/>
  <c r="J21" i="28"/>
  <c r="J22" i="28"/>
  <c r="J23" i="28"/>
  <c r="J24" i="28"/>
  <c r="J25" i="28"/>
  <c r="J26" i="28"/>
  <c r="L26" i="28"/>
  <c r="R26" i="28"/>
  <c r="J27" i="28"/>
  <c r="R27" i="28"/>
  <c r="J28" i="28"/>
  <c r="R28" i="28"/>
  <c r="J29" i="28"/>
  <c r="J30" i="28"/>
  <c r="J31" i="28"/>
  <c r="J39" i="28"/>
  <c r="R38" i="28"/>
  <c r="J38" i="28"/>
  <c r="R37" i="28"/>
  <c r="J37" i="28"/>
  <c r="R36" i="28"/>
  <c r="J36" i="28"/>
  <c r="S26" i="28" l="1"/>
  <c r="K26" i="28"/>
  <c r="K36" i="28"/>
  <c r="T36" i="28" s="1"/>
  <c r="J36" i="29" s="1"/>
  <c r="D36" i="41" s="1"/>
  <c r="D40" i="18"/>
  <c r="F40" i="18"/>
  <c r="U26" i="28"/>
  <c r="K26" i="29" s="1"/>
  <c r="T26" i="28"/>
  <c r="A19" i="18"/>
  <c r="B19" i="18"/>
  <c r="C19" i="18"/>
  <c r="S19" i="28"/>
  <c r="K19" i="28"/>
  <c r="K15" i="28"/>
  <c r="S15" i="28"/>
  <c r="S36" i="28"/>
  <c r="U36" i="28" s="1"/>
  <c r="E26" i="41" l="1"/>
  <c r="E26" i="18"/>
  <c r="K36" i="29"/>
  <c r="E36" i="41" s="1"/>
  <c r="V36" i="28"/>
  <c r="M36" i="29" s="1"/>
  <c r="F36" i="41" s="1"/>
  <c r="J26" i="29"/>
  <c r="V26" i="28"/>
  <c r="M26" i="29" s="1"/>
  <c r="D36" i="18"/>
  <c r="F26" i="41" l="1"/>
  <c r="F26" i="18"/>
  <c r="D26" i="41"/>
  <c r="D26" i="18"/>
  <c r="E36" i="18"/>
  <c r="H19" i="27"/>
  <c r="F19" i="29" l="1"/>
  <c r="T19" i="28"/>
  <c r="F36" i="18"/>
  <c r="G32" i="27"/>
  <c r="H32" i="27" s="1"/>
  <c r="F32" i="29" l="1"/>
  <c r="T32" i="28"/>
  <c r="N19" i="27"/>
  <c r="H19" i="29" s="1"/>
  <c r="G19" i="29"/>
  <c r="U19" i="28"/>
  <c r="K19" i="29" s="1"/>
  <c r="E19" i="41" s="1"/>
  <c r="J19" i="29"/>
  <c r="D19" i="41" s="1"/>
  <c r="M32" i="27"/>
  <c r="O19" i="27"/>
  <c r="V19" i="28" l="1"/>
  <c r="M19" i="29" s="1"/>
  <c r="F19" i="41" s="1"/>
  <c r="N32" i="27"/>
  <c r="H32" i="29" s="1"/>
  <c r="G32" i="29"/>
  <c r="U32" i="28"/>
  <c r="K32" i="29" s="1"/>
  <c r="J32" i="29"/>
  <c r="D19" i="18"/>
  <c r="E19" i="18"/>
  <c r="O32" i="27"/>
  <c r="D32" i="41" l="1"/>
  <c r="D32" i="18"/>
  <c r="E32" i="41"/>
  <c r="E32" i="18"/>
  <c r="V32" i="28"/>
  <c r="M32" i="29" s="1"/>
  <c r="F19" i="18"/>
  <c r="A10" i="28"/>
  <c r="B10" i="28"/>
  <c r="I33" i="5" a="1"/>
  <c r="I33" i="5" s="1"/>
  <c r="F32" i="41" l="1"/>
  <c r="F32" i="18"/>
  <c r="C10" i="29"/>
  <c r="C10" i="41" s="1"/>
  <c r="I27" i="5" a="1"/>
  <c r="I27" i="5" l="1"/>
  <c r="L10" i="28"/>
  <c r="L10" i="27" l="1"/>
  <c r="M10" i="27" s="1"/>
  <c r="G10" i="29" s="1"/>
  <c r="I21" i="5"/>
  <c r="I22" i="5"/>
  <c r="K10" i="27" l="1"/>
  <c r="C15" i="18"/>
  <c r="C10" i="18"/>
  <c r="G15" i="29" l="1"/>
  <c r="U15" i="28"/>
  <c r="K15" i="29" s="1"/>
  <c r="E15" i="41" s="1"/>
  <c r="E11" i="29"/>
  <c r="E12" i="29"/>
  <c r="E13" i="29"/>
  <c r="R10" i="28"/>
  <c r="J11" i="28"/>
  <c r="J12" i="28"/>
  <c r="J13" i="28"/>
  <c r="J14" i="28"/>
  <c r="J10" i="28"/>
  <c r="B15" i="18" l="1"/>
  <c r="A15" i="18"/>
  <c r="K10" i="28"/>
  <c r="S10" i="28"/>
  <c r="H10" i="27" l="1"/>
  <c r="N10" i="27" s="1"/>
  <c r="H15" i="27"/>
  <c r="F15" i="29" l="1"/>
  <c r="T15" i="28"/>
  <c r="N15" i="27"/>
  <c r="H15" i="29" s="1"/>
  <c r="O10" i="27"/>
  <c r="H10" i="29"/>
  <c r="T10" i="28"/>
  <c r="V10" i="28" s="1"/>
  <c r="M10" i="29" s="1"/>
  <c r="F10" i="41" s="1"/>
  <c r="O15" i="27"/>
  <c r="E10" i="29"/>
  <c r="B10" i="29"/>
  <c r="B10" i="41" s="1"/>
  <c r="A10" i="29"/>
  <c r="A10" i="41" s="1"/>
  <c r="J15" i="29" l="1"/>
  <c r="D15" i="41" s="1"/>
  <c r="V15" i="28"/>
  <c r="M15" i="29" s="1"/>
  <c r="B10" i="18"/>
  <c r="F10" i="18"/>
  <c r="A10" i="18"/>
  <c r="F15" i="18" l="1"/>
  <c r="F15" i="41"/>
  <c r="D15" i="18"/>
  <c r="L10" i="29"/>
  <c r="K10" i="29" l="1"/>
  <c r="E10" i="41" s="1"/>
  <c r="E10" i="18" l="1"/>
  <c r="E15" i="18" l="1"/>
  <c r="F10" i="29"/>
  <c r="J10" i="29" l="1"/>
  <c r="D10" i="41" s="1"/>
  <c r="D10" i="18" l="1"/>
  <c r="N36" i="27"/>
  <c r="H36"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<sst xmlns="http://schemas.openxmlformats.org/spreadsheetml/2006/main" count="960" uniqueCount="561">
  <si>
    <t xml:space="preserve"> MAPA DE RIESGOS SIGCMA</t>
  </si>
  <si>
    <t>DEPENDENCIA (Unidad misional del CSJ o Unidad de la DEAJ o Seccional o CSJ en caso de despachos judiciales certificados)</t>
  </si>
  <si>
    <t>DIRECCIÓN EJECUTIVA SECCIONAL DE ADMINISTRACIÓN JUDICIAL NEIVA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</si>
  <si>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</si>
  <si>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</si>
  <si>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</si>
  <si>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</si>
  <si>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</si>
  <si>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</si>
  <si>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DESAJ NEIVA</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</si>
  <si>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</si>
  <si>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</si>
  <si>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</si>
  <si>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</si>
  <si>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</si>
  <si>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</si>
  <si>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</si>
  <si>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</si>
  <si>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</si>
  <si>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</si>
  <si>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</si>
  <si>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</si>
  <si>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</si>
  <si>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</si>
  <si>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</si>
  <si>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</si>
  <si>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</si>
  <si>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</si>
  <si>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</si>
  <si>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</si>
  <si>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</si>
  <si>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</si>
  <si>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APOYO:
ASISTENCIA LEGAL</t>
  </si>
  <si>
    <t>DEPENDENCIA ADMINISTRATIVA O JUDICIAL</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</si>
  <si>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</si>
  <si>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</si>
  <si>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</si>
  <si>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</si>
  <si>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</si>
  <si>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</si>
  <si>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</si>
  <si>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</si>
  <si>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</si>
  <si>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</si>
  <si>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</si>
  <si>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</si>
  <si>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</si>
  <si>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</si>
  <si>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seguridad y salud en el trabajo, ambiental</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</si>
  <si>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</si>
  <si>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Económicos y Financieros (disponibilidad de capital, liquidez, mercados financieros, desempleo, competencia)</t>
  </si>
  <si>
    <t>Presupuesto insuficiente asignado para  la vigencia 2025 de la Rama Judicial</t>
  </si>
  <si>
    <t xml:space="preserve"> Incremento del PIB que potencialice el crecimiento económico del país y viabilice la asignación suficiente de recursos para la Rama Judicial </t>
  </si>
  <si>
    <t>No contar con el PAC oportunamente para la ejecución de proyectos de inversión</t>
  </si>
  <si>
    <t> </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</si>
  <si>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</si>
  <si>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</si>
  <si>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</si>
  <si>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Incremento de la credibilidad y confianza en la Entidad al implementar y mantener la certificación del Sistema de Gestión de Seguridad y Salud en el Trabajo.</t>
  </si>
  <si>
    <t>Interrupción del servicio público de Administrar Justicia a causa del pandemias y sus variantes.</t>
  </si>
  <si>
    <t>Aprovechamiento de nuevas metodologías con base en investigaciones y estudios para la prevención de accidentes de trabajo, enfermedades laborales y PVE.</t>
  </si>
  <si>
    <t>Interrupción del servicio público de Administrar Justicia por razones de orden público</t>
  </si>
  <si>
    <t>Generar Grupos de Apoyo con las diferentes entidades que puedan brindar una ayuda en momento de presentarse una emergencia o evento catastrófico.</t>
  </si>
  <si>
    <t xml:space="preserve">Limitaciones en  la movilidad asociados a factores del orden público </t>
  </si>
  <si>
    <t>Visibilizacion de los actores no formales (Grupos y minorías Indígenas, género) mediante las actividades desarrolladas por el Sistema de Gestión de Seguridad y Salud en el Trabajo</t>
  </si>
  <si>
    <t>Aumento de la demanda de Justicia a causa de la problemática social</t>
  </si>
  <si>
    <t>Uso de herramientas tecnológicas que estén a la vanguardia para el desarrollo de las actividades de Gestión de SST y Bienestar.</t>
  </si>
  <si>
    <t>Amenazas a servidores judiciales en razón al ejercicio de sus funciones.</t>
  </si>
  <si>
    <t>Desarrollo de alianzas estratégicas para el fortalecimiento de las actividades del SG-SST, a través de las TICs y de herramientas de inteligencia artificial</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</si>
  <si>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</si>
  <si>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</si>
  <si>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</si>
  <si>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Actualización del marco normativo que mejore las condiciones de trabajo de la Seccional</t>
  </si>
  <si>
    <t xml:space="preserve">Indisponibilidad y/o colapso de la infraestructura tecnológica </t>
  </si>
  <si>
    <t xml:space="preserve">Afectación de la prestación del servicio de conectividad </t>
  </si>
  <si>
    <t>Revisar la opción de comenzar a implementar ISO 50001, eficiencia energética</t>
  </si>
  <si>
    <t>Ausencia de portal único de información del Estado (Ramas del poder, órganos autónomos y demás entes especiales), que garantice la consulta de información en línea de toda la información oficial. Gobierno en Línea)</t>
  </si>
  <si>
    <t>Certificar la Seccional en NTC 14001:2015 Sistemas de Gestión ambiental</t>
  </si>
  <si>
    <t>Legales y reglamentarios (estándares nacionales, internacionales, regulación)</t>
  </si>
  <si>
    <t>Normas expedidas que afecten el desarrollo de las etapas propias de los procesos</t>
  </si>
  <si>
    <t>Participación de la seccional en actividades formativas y campañas ambientales CAMPAÑA OPITATÓN dirigídas por la CAM.</t>
  </si>
  <si>
    <t>Ambientales (emisiones y residuos, energía, catástrofes naturales, desarrollo sostenible)</t>
  </si>
  <si>
    <t>Fenómenos naturales (Inundación, quema de bosques, sismo, vendavales, epidemias y plagas)</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</si>
  <si>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</si>
  <si>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</si>
  <si>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</si>
  <si>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</si>
  <si>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</si>
  <si>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</si>
  <si>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</si>
  <si>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Contar con el Plan de Acción para la vigencia 2025, acorde a los objetivos estratégicos del Plan Sectorial de Desarrollo de la Rama Judicial 2023-2026, implementado en la plataforma PEYGI - Sistema Planeación Estratégica Y Gestión Institucional - Nivel Central.</t>
  </si>
  <si>
    <t xml:space="preserve">Falta de socialización de estrategias con las dependencias para fomentar el trabajo colaborativo para la implementación del Plan Estratégico de Transformación Digital (PETD) de la Rama Judicial </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</si>
  <si>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</si>
  <si>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</si>
  <si>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</si>
  <si>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</si>
  <si>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</si>
  <si>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Actualización y estandarización de formatos institucionales en plataforma del  SIGCMA y SIGOBIUS, al igual que los manuales de procesos y procedimientos</t>
  </si>
  <si>
    <t>Compromiso de la Alta Dirección y de los líderes de proceso con el mantenimiento y mejora continua del SIGCMA.</t>
  </si>
  <si>
    <t>Participación activa de los encuentros nacionales y regionales del SIGCMA, COPASST, Comité de Convivencia Laboral, coordinadores del SG-SST y Brigadas de emergencia de la seccional Neiva.</t>
  </si>
  <si>
    <t>Recursos financieros (presupuesto de funcionamiento, recursos de inversión</t>
  </si>
  <si>
    <t>Recursos insuficientes para dar respuesta al Plan de Necesidades formulado para la Seccional Neiva durante la vigencia 2025.</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</si>
  <si>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</si>
  <si>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</si>
  <si>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</si>
  <si>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Presupuesto asignado para el desarrollo de los proyectos de inversión de los procesos del SIGCMA, conforme al Plan de Necesidades aprobado para la Seccional en la vigencia 2025.</t>
  </si>
  <si>
    <t>Seguimiento e implementación a las especificaciones del manual de contratación  para la DESAJ Neiva.</t>
  </si>
  <si>
    <t>Personal (competencia del personal, disponibilidad, suficiencia, seguridad y salud  en el trabajo)</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</si>
  <si>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</si>
  <si>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</si>
  <si>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</si>
  <si>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</si>
  <si>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</si>
  <si>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Desarrollo y fortalecimiento de competencias de los servidores judiciales en modelos de gestión</t>
  </si>
  <si>
    <t>Afectación de la salud de los servidores judiciales  a causa de la extensión en los horarios laborales de teletrabajo y presencial.</t>
  </si>
  <si>
    <t>Mejor prestación del servicio de administración de justicia debido a la implementación de buenas practicas en bioseguridad definidos por la Rama Judicial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</si>
  <si>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</si>
  <si>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</si>
  <si>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</si>
  <si>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El desarrollo de competencia a través de procesos de sensibilización, capacitación y formación en modelo de gestión para el desarrollo de competencias de los servidores judiciales.</t>
  </si>
  <si>
    <t>Debilidad en la participación de las actividades formativas dirigidas a los servidores judiciales.</t>
  </si>
  <si>
    <t>Proceso (capacidad, diseño, ejecución, proveedores, entradas, salidas, gestión del conocimiento)</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</si>
  <si>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</si>
  <si>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</si>
  <si>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</si>
  <si>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</si>
  <si>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</si>
  <si>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el seguimiento por parte de los supervisores de los contratos adscritos a la seccional en la verificación del cargue de la información por parte de los contratistas en el SECOP II</t>
  </si>
  <si>
    <t xml:space="preserve">Tecnológicos </t>
  </si>
  <si>
    <t>Debilidad de la plataforma tecnológica a nivel nacional de  software y hardware en las sedes administrativas y judiciales</t>
  </si>
  <si>
    <t>Consolidación de las necesidades en materia tecnológica, de telecomunicaciones y de soluciones tecnológicas.</t>
  </si>
  <si>
    <t>Falta de apropiación y aplicación del conocimiento de los avances tecnológicos</t>
  </si>
  <si>
    <t>Atención de los requerimientos tecnológicos solicitados para el normal funcionamiento de los equipos de los despachos judiciales.</t>
  </si>
  <si>
    <t>Carencia de formación en tecnologías de la información y la comunicación aplicadas al desarrollo de la gestión Judicial estableciendo las diferencias entre:
Transformación digital, digitalización, expediente digital y estrategias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</si>
  <si>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</si>
  <si>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</si>
  <si>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Capacitación para el uso de herramientas tecnológicas por parte de la seccional</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</si>
  <si>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</si>
  <si>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</si>
  <si>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</si>
  <si>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</si>
  <si>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</si>
  <si>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</si>
  <si>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</si>
  <si>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</si>
  <si>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</si>
  <si>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Falta de comunicación y socialización de tablas de retención documental</t>
  </si>
  <si>
    <t>Micrositio de fácil acceso a los documentos propios del Sistema Integrado de Gestión y Control de la Calidad y el Medio Ambiente.</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</si>
  <si>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</si>
  <si>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</si>
  <si>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</si>
  <si>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Infraestructura física (suficiencia, comodidad)</t>
  </si>
  <si>
    <t>Sedes Judiciales arrendadas, en comodato y propias que no cuentan con las condiciones mínimas de seguridad para los servidores judiciales, contratistas y usuarios de la justicia según la normatividad vigente</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</si>
  <si>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</si>
  <si>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</si>
  <si>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</si>
  <si>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</si>
  <si>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Elementos de trabajo (papel, equipos, herramientas)</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</si>
  <si>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</si>
  <si>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</si>
  <si>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</si>
  <si>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Comunicación Interna (canales utilizados y su efectividad, flujo de la información necesaria para el desarrollo de las actividades)</t>
  </si>
  <si>
    <t>Uso deficiente de las herramientas de comunicación establecidas en el plan de comunicaciones</t>
  </si>
  <si>
    <t>Seguimiento a la  matriz de comunicaciones para la seccional.</t>
  </si>
  <si>
    <t>Desaprovechamiento de canales de comunicaciones, para generar mayor información a las partes interesadas</t>
  </si>
  <si>
    <t>Registros de la publicación y divulgacion de información en los canales de comunicación dispuestos para la atención al usuario interno y externo en la página web institucional</t>
  </si>
  <si>
    <t>Uso adecuado del micrositio asignado al Consejo Seccional de la Judicatura</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</si>
  <si>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</si>
  <si>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</si>
  <si>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</si>
  <si>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</si>
  <si>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</si>
  <si>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Ambientales</t>
  </si>
  <si>
    <t>Desconocimiento del Plan de Gestión Ambiental que aplica para la Rama Judicial Acuerdo PSAA14-10160</t>
  </si>
  <si>
    <t>Disminución en el uso de papel, toners y demás elementos de oficina al implementar el uso de medios tecnológicos</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</si>
  <si>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</si>
  <si>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</si>
  <si>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Baja implementación en sistemas ahorradores de agua  y energía en sedes judiciales y administrativas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</si>
  <si>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</si>
  <si>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</si>
  <si>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</si>
  <si>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 xml:space="preserve"> </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</si>
  <si>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</si>
  <si>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</si>
  <si>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</si>
  <si>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 xml:space="preserve">Feficiencia en la formación Líderes y  Auditores en la Norma NTC ISO 14001:2015 </t>
  </si>
  <si>
    <t>Desconocimiento de la ISO 50001: norma internacional para sistemas de gestión de la energía (SGE)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</si>
  <si>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</si>
  <si>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</si>
  <si>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</si>
  <si>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</si>
  <si>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</si>
  <si>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</si>
  <si>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</si>
  <si>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</si>
  <si>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</si>
  <si>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ESTRATEGIA / ACCIÓN /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</si>
  <si>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</si>
  <si>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</si>
  <si>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</si>
  <si>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</si>
  <si>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</si>
  <si>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</si>
  <si>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</si>
  <si>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12,13,14</t>
  </si>
  <si>
    <t>Plan de acción</t>
  </si>
  <si>
    <t xml:space="preserve">Asistir y participar activamente en los procesos de sensibilización, capacitación y formación en los procesos SIGCMA </t>
  </si>
  <si>
    <t>2,3,6</t>
  </si>
  <si>
    <t xml:space="preserve">Plan de acción </t>
  </si>
  <si>
    <t>Seguimiento y reporte de los entregables Plan de Acción para la vigencia en la Plataforma PEYGI (Sistema Planeación Estratégica Y Gestión Institucional - Nivel Central)</t>
  </si>
  <si>
    <t>2,3,4,5</t>
  </si>
  <si>
    <t>Plan de acción, Matriz de acciones</t>
  </si>
  <si>
    <t>Seguimiento y reporte de los entregables Matriz de riesgos</t>
  </si>
  <si>
    <t>Matriz de riesgos-Plan de acción, Matriz de acciones</t>
  </si>
  <si>
    <t>Implementar mecanismos para la retroalimentación de las  partes interesadas</t>
  </si>
  <si>
    <t>2,3,4</t>
  </si>
  <si>
    <t>2,3,5,6,14,15,16</t>
  </si>
  <si>
    <t>Gestionar ante la Direccion Ejecutiva de Administracion Judicial, la asignacion de recursos para el mantenimiento de la Infraestructura fisica y seguridad de las sedes judiciales en articulacion con el Plan sectorial de Desarrollo</t>
  </si>
  <si>
    <t>1,3,4,5</t>
  </si>
  <si>
    <t>8,9,10</t>
  </si>
  <si>
    <t>Plan de acción , plan de necesidades</t>
  </si>
  <si>
    <t>Solicitar apoyo al CENDOJ para la actualización y capacitacion de las tablas de retención documental (TRD) y manejo de Sigobius</t>
  </si>
  <si>
    <t>24,25,29</t>
  </si>
  <si>
    <t>Hacer uso de la información y de las herramientas tecnológicas dispuestas para la prestación del servicios</t>
  </si>
  <si>
    <t>3,13,15,16</t>
  </si>
  <si>
    <t>1,3,6,7</t>
  </si>
  <si>
    <t>13,14,15,16,28</t>
  </si>
  <si>
    <t>Plan de acción,plan de necesidades</t>
  </si>
  <si>
    <t>Motivar a los servidores judiciales en la Implementación del plan de gestión ambiental en cada sede administrativa o judicial</t>
  </si>
  <si>
    <t>2,3,18,19</t>
  </si>
  <si>
    <t>3,8,9,10</t>
  </si>
  <si>
    <t>34,35,36,37,38,39,40,41</t>
  </si>
  <si>
    <t>41,42,43,44,45,46</t>
  </si>
  <si>
    <t>Plan de acción, Matriz de acciones, programas ambientales</t>
  </si>
  <si>
    <t>Realizar identificación y cumplimiento de los requisitos legales y reglamentarios</t>
  </si>
  <si>
    <t>3,9,17</t>
  </si>
  <si>
    <t>Matriz de riesgos,  Matriz de acciones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</si>
  <si>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</si>
  <si>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</si>
  <si>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</si>
  <si>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</si>
  <si>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</si>
  <si>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</si>
  <si>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</si>
  <si>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</si>
  <si>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</si>
  <si>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</si>
  <si>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</si>
  <si>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</si>
  <si>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</si>
  <si>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</si>
  <si>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</si>
  <si>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</si>
  <si>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</si>
  <si>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</si>
  <si>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</si>
  <si>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</si>
  <si>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</si>
  <si>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</si>
  <si>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</si>
  <si>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</si>
  <si>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</si>
  <si>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</si>
  <si>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</si>
  <si>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</si>
  <si>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</si>
  <si>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</si>
  <si>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</si>
  <si>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</si>
  <si>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</si>
  <si>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</si>
  <si>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</si>
  <si>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</si>
  <si>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</si>
  <si>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</si>
  <si>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</si>
  <si>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</si>
  <si>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</si>
  <si>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</si>
  <si>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</si>
  <si>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</si>
  <si>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</si>
  <si>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</si>
  <si>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</si>
  <si>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</si>
  <si>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</si>
  <si>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</si>
  <si>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</si>
  <si>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</si>
  <si>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</si>
  <si>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</si>
  <si>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</si>
  <si>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</si>
  <si>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</si>
  <si>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</si>
  <si>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</si>
  <si>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</si>
  <si>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</si>
  <si>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</si>
  <si>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</si>
  <si>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</si>
  <si>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</si>
  <si>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</si>
  <si>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</si>
  <si>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</si>
  <si>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</si>
  <si>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</si>
  <si>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</si>
  <si>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</si>
  <si>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</si>
  <si>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MATRIZ DE RIESGOS</t>
  </si>
  <si>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</si>
  <si>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</si>
  <si>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</si>
  <si>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</si>
  <si>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</si>
  <si>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</si>
  <si>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</si>
  <si>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</si>
  <si>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</si>
  <si>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</si>
  <si>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</si>
  <si>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</si>
  <si>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</si>
  <si>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</si>
  <si>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</si>
  <si>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</si>
  <si>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</si>
  <si>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</si>
  <si>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</si>
  <si>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</si>
  <si>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</si>
  <si>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</si>
  <si>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</si>
  <si>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 condenatorios a la Entidad</t>
  </si>
  <si>
    <t>La entidad sea condenada en procesos calificados inicialmente como probable de ganar</t>
  </si>
  <si>
    <t>1. Información incompleta, desactualizada o no disponible</t>
  </si>
  <si>
    <t>Afectación de reputacion,imagén,  credibilidad, satisfacción de usuarios y PI</t>
  </si>
  <si>
    <t xml:space="preserve">De la entidad, seccional, despachos a nivel departamental </t>
  </si>
  <si>
    <t>2. Falta de lineamientos y estrategias de defensa de prevención del daño antijurídico</t>
  </si>
  <si>
    <t>3. Vencimiento de términos</t>
  </si>
  <si>
    <t xml:space="preserve">4. Insuficiente personal para atender procesos </t>
  </si>
  <si>
    <t>No gestionar el cobro  coactivo de las obligaciones pecuniarias a favor de la Rama Judicial</t>
  </si>
  <si>
    <t xml:space="preserve">No se adelanten la actividades conducentes a recuperar las suma que se le adeudan a la entidad </t>
  </si>
  <si>
    <t>1. No dar aplicación al procedimiento para la gestión del cobro coactivo</t>
  </si>
  <si>
    <t>Afectación Económica</t>
  </si>
  <si>
    <t>Afectación al  presupuesto en un valor  &lt;5% y  ≥20%.</t>
  </si>
  <si>
    <t>2. Información desactualizada</t>
  </si>
  <si>
    <t xml:space="preserve">De la entidad y sector justicia a nivel nacional </t>
  </si>
  <si>
    <t xml:space="preserve">3. Falta de controles al proceso </t>
  </si>
  <si>
    <t>Incumplimiento de las metas establecidas</t>
  </si>
  <si>
    <t>Incumplimiento del 40% de los indicadores del proceso</t>
  </si>
  <si>
    <t xml:space="preserve">Liquidaciones erradas o fuera de términos  de sentencias   o acuerdos </t>
  </si>
  <si>
    <t xml:space="preserve">Falta de oportunidad o menores o mayores valores  establecidos como obligación de la Entidad </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</si>
  <si>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</si>
  <si>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</si>
  <si>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1.Insuficientes programas de capacitación para la toma de conciencia debido al desconocimiento de la ley antisoborno (ISO 37001:2016), Plan Anticorrupción y  de los  valores y principios propios de la entidad.</t>
  </si>
  <si>
    <t xml:space="preserve">Para los  riesgos de corrupción ,por política,  el impacto siempre será mayor  o catastrófico y su redacción debe conservar el modelo  propuesto.
</t>
  </si>
  <si>
    <t xml:space="preserve">2. Desconocimiento y no aplicación del Código de Ética y Buen Gobierno.    </t>
  </si>
  <si>
    <t>Afectación al presupuesto en un valor ≥0,5%.</t>
  </si>
  <si>
    <t>3.Carencia de compromiso  y transparencia de los servidores judiciales</t>
  </si>
  <si>
    <t>Incumplimiento del 20% de los indicadores del proceso</t>
  </si>
  <si>
    <t>4.Deficiencia de  controles en el trámite  de los documentos</t>
  </si>
  <si>
    <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</si>
  <si>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</si>
  <si>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</si>
  <si>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</si>
  <si>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</si>
  <si>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</si>
  <si>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</si>
  <si>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</si>
  <si>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</si>
  <si>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Afectación al presupuesto  en un valor  &lt;1% y ≥5%.</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</si>
  <si>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</si>
  <si>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</si>
  <si>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</si>
  <si>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</si>
  <si>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</si>
  <si>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</si>
  <si>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</si>
  <si>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</si>
  <si>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</si>
  <si>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</si>
  <si>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</si>
  <si>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</si>
  <si>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</si>
  <si>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</si>
  <si>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</si>
  <si>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</si>
  <si>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</si>
  <si>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</si>
  <si>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</si>
  <si>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</si>
  <si>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Abogado  quien ejerce la defensa Judicial, diariamente, hace revisión del correo electrónico autorizado para recibir notificaciones, llevando el registro de vencimiento de términos, revisa los estados electrónicos, y/o página de consulta de la Rama Judicial, valida el estado del proceso y procede a realizar la adecuada defensa de la entidad, presentado los soportes y memoriales necesarios en cada etapa procesal. Como registro del control queda la trazabilidad de los correos electrónicos y acta de audiencias</t>
  </si>
  <si>
    <t>SI</t>
  </si>
  <si>
    <t>Acciones de respuestas ante noticias que afectan la imagen de la entidad</t>
  </si>
  <si>
    <t>NO</t>
  </si>
  <si>
    <t>Menor - 2</t>
  </si>
  <si>
    <t>El abogado ejecutor y su grupo de abogados , diariamente, realizan las actividades del cobro de la cartera de cobro coactivo, mediante las actuaciones administrativas pertinentes a los procesos, realizando las consultas en páginas de internet como de la Rama Judicial, FOSYGA, SISBEN e INPEC, con el fin de obtener datos de ubicación del sancionado para realizar notificación de cobro persuasivo; solicitud de información a entidades como EPS, INPEC, REGISTRADURIA NACIONAL; realización de comisorios, notificacion de mandamientos de pago; investigacion de bienes y todas las actividades tendientes a la gestion de cobro.</t>
  </si>
  <si>
    <t>El Nivel Central es quien asume las medidas asociadas a las afectaciones de este tipo</t>
  </si>
  <si>
    <t>Análisis de indicadores y acciones de mejoramiento</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</si>
  <si>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</si>
  <si>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</si>
  <si>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</si>
  <si>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</si>
  <si>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</si>
  <si>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</si>
  <si>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</si>
  <si>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</si>
  <si>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</si>
  <si>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</si>
  <si>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</si>
  <si>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</si>
  <si>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</si>
  <si>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</si>
  <si>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</si>
  <si>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</si>
  <si>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</si>
  <si>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</si>
  <si>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</si>
  <si>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</si>
  <si>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</si>
  <si>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</si>
  <si>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</si>
  <si>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</si>
  <si>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</si>
  <si>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</si>
  <si>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</si>
  <si>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</si>
  <si>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Revisión de correo electrónico de notificaciones judiciales.
Revisión de estados en la página de la rama judicial de las diferentes decisiones judiciales. 
Revisión física de los expedientes a los despachos judiciales.
agendamiento de términos
Revisión de estados.</t>
  </si>
  <si>
    <t>Líder del proceso Asistencia legal</t>
  </si>
  <si>
    <t>01/01/2025 al 31/12/20258</t>
  </si>
  <si>
    <t xml:space="preserve">Requerimientos de pago a través de correo electronico
Contacto de los sancionados a través de teléfonos móviles.
Investigaciones de bienes muebles e inmuebles
Embargos a cuentas bancarias
</t>
  </si>
  <si>
    <t>Los términos judiciales se cumplen y se adelantan con transparencia y reserva de la información, según la traza de los correos electrónicos previstos para la atención de los asuntos y los poderes otorgados para la defensa.</t>
  </si>
  <si>
    <t>Se ingresó la información recibida para emitir mandamientos de pago en el sistema de información.</t>
  </si>
  <si>
    <t>La trazabilidad de la información se encuentra en las cuentas electrónicas y en los sistemas de información a medida que se realiza el reparto.</t>
  </si>
  <si>
    <t>Se reporta las condenas a distintas dependencias que interactúan para el cumplimiento de la sentencia.</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</si>
  <si>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</si>
  <si>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</si>
  <si>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</si>
  <si>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</si>
  <si>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</si>
  <si>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</si>
  <si>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</si>
  <si>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</si>
  <si>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</si>
  <si>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</si>
  <si>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</si>
  <si>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</si>
  <si>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</si>
  <si>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</si>
  <si>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</si>
  <si>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</si>
  <si>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</si>
  <si>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</si>
  <si>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</si>
  <si>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</si>
  <si>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</si>
  <si>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</si>
  <si>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</si>
  <si>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</si>
  <si>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</si>
  <si>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</si>
  <si>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</si>
  <si>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</si>
  <si>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</si>
  <si>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</si>
  <si>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</si>
  <si>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</si>
  <si>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</si>
  <si>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</si>
  <si>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</si>
  <si>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</si>
  <si>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</si>
  <si>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</si>
  <si>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</si>
  <si>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</si>
  <si>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</si>
  <si>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</si>
  <si>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</si>
  <si>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</si>
  <si>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</si>
  <si>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</si>
  <si>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</si>
  <si>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</si>
  <si>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</si>
  <si>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</si>
  <si>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</si>
  <si>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</si>
  <si>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</si>
  <si>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</si>
  <si>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</si>
  <si>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</si>
  <si>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</si>
  <si>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</si>
  <si>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</si>
  <si>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</si>
  <si>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</si>
  <si>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</si>
  <si>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</si>
  <si>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</si>
  <si>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</si>
  <si>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</si>
  <si>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</si>
  <si>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</si>
  <si>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</si>
  <si>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</si>
  <si>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</si>
  <si>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</si>
  <si>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</si>
  <si>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</si>
  <si>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</si>
  <si>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</si>
  <si>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</si>
  <si>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</si>
  <si>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</si>
  <si>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</si>
  <si>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</si>
  <si>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</si>
  <si>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</si>
  <si>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</si>
  <si>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</si>
  <si>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</si>
  <si>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</si>
  <si>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</si>
  <si>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</si>
  <si>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</si>
  <si>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</si>
  <si>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</si>
  <si>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</si>
  <si>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</si>
  <si>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</si>
  <si>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</si>
  <si>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</si>
  <si>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</si>
  <si>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</si>
  <si>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</si>
  <si>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</si>
  <si>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</si>
  <si>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</si>
  <si>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</si>
  <si>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</si>
  <si>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</si>
  <si>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</si>
  <si>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</si>
  <si>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</si>
  <si>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</si>
  <si>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</si>
  <si>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</si>
  <si>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</si>
  <si>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</si>
  <si>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</si>
  <si>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</si>
  <si>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Para el primer trimestre , no se materializo el riesgo.
Las actividades relacionadas, han resultado  oportunas y  eficientes para ejercer la defensa judicial de la entidad</t>
  </si>
  <si>
    <t>Para el primer trimestre , no se materializo el riesgo.
Las notificaciones y actividades de recobro han sido oportunas y eficientes.</t>
  </si>
  <si>
    <t>En el primer trimestre no se materializó el riesgo, los controles han  sido efectivos. No hay denuncias asociadas a presuntos actos de soborno.</t>
  </si>
  <si>
    <t>ANÁLISIS DEL RESULTADO FINAL 
2 TRIMESTRE</t>
  </si>
  <si>
    <t>Para el segundo trimestre , no se materializo el riesgo.
Las actividades relacionadas, han resultado  oportunas y  eficientes para ejercer la defensa judicial de la entidad</t>
  </si>
  <si>
    <t>Para el segundo trimestre , no se materializo el riesgo.
Las notificaciones y actividades de recobro han sido oportunas y eficientes.</t>
  </si>
  <si>
    <t>En el segundo trimestre no se materializó el riesgo, los controles han  sido efectivos. No hay denuncias asociadas a presuntos actos de soborno.</t>
  </si>
  <si>
    <t>En el  segundo trimestre no se materializó el riesgo, los controles han  sido efectivos. No hay denuncias asociadas a presuntos actos de 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</si>
</sst>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000000"/>
      <name val="Times New Roman"/>
      <family val="1"/>
    </font>
    <font>
      <b/>
      <sz val="10"/>
      <color rgb="FF767171"/>
      <name val="Times New Roman"/>
      <family val="1"/>
    </font>
    <font>
      <b/>
      <sz val="11"/>
      <color theme="1"/>
      <name val="Arial"/>
      <family val="2"/>
    </font>
    <font>
      <b/>
      <sz val="12"/>
      <color theme="1"/>
      <name val="Arial"/>
      <family val="2"/>
    </font>
    <font>
      <b/>
      <sz val="24"/>
      <color theme="0"/>
      <name val="Arial Narrow"/>
      <family val="2"/>
    </font>
    <font>
      <b/>
      <sz val="14"/>
      <color theme="1"/>
      <name val="Arial Narrow"/>
      <family val="2"/>
    </font>
    <font>
      <sz val="11"/>
      <color theme="1"/>
      <name val="Belyrium"/>
    </font>
    <font>
      <b/>
      <sz val="16"/>
      <color theme="1"/>
      <name val="Azo Sans Medium"/>
    </font>
    <font>
      <b/>
      <sz val="11"/>
      <name val="Azo Sans Medium"/>
    </font>
    <font>
      <b/>
      <sz val="11"/>
      <color theme="0"/>
      <name val="Azo Sans Medium"/>
    </font>
    <font>
      <u/>
      <sz val="11"/>
      <color rgb="FF595959"/>
      <name val="Azo Sans Light"/>
    </font>
    <font>
      <b/>
      <sz val="14"/>
      <color rgb="FF0070C0"/>
      <name val="Calibri"/>
      <family val="2"/>
      <scheme val="minor"/>
    </font>
    <font>
      <b/>
      <sz val="11"/>
      <color rgb="FF004D6D"/>
      <name val="Azo Sans Medium"/>
    </font>
    <font>
      <sz val="11"/>
      <color rgb="FF004D6D"/>
      <name val="Calibri"/>
      <family val="2"/>
      <scheme val="minor"/>
    </font>
    <font>
      <sz val="11"/>
      <name val="Azo Sans Light"/>
    </font>
    <font>
      <sz val="12"/>
      <color theme="1"/>
      <name val="Arial Narrow"/>
      <family val="2"/>
    </font>
    <font>
      <b/>
      <sz val="10"/>
      <color rgb="FFFF0000"/>
      <name val="Arial Narrow"/>
      <family val="2"/>
    </font>
    <font>
      <sz val="10"/>
      <color rgb="FFC00000"/>
      <name val="Calibri"/>
      <family val="2"/>
      <scheme val="minor"/>
    </font>
    <font>
      <sz val="10"/>
      <color rgb="FF000000"/>
      <name val="Calibri"/>
      <family val="2"/>
      <scheme val="minor"/>
    </font>
    <font>
      <sz val="18"/>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2"/>
        <bgColor indexed="64"/>
      </patternFill>
    </fill>
  </fills>
  <borders count="14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right/>
      <top style="thin">
        <color theme="1"/>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hair">
        <color rgb="FF4DC0E3"/>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right style="dotted">
        <color rgb="FF4DC0E3"/>
      </right>
      <top/>
      <bottom style="dotted">
        <color rgb="FF4DC0E3"/>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medium">
        <color indexed="64"/>
      </left>
      <right/>
      <top style="thick">
        <color theme="0"/>
      </top>
      <bottom/>
      <diagonal/>
    </border>
    <border>
      <left style="thick">
        <color theme="0"/>
      </left>
      <right/>
      <top style="thin">
        <color theme="1"/>
      </top>
      <bottom/>
      <diagonal/>
    </border>
    <border>
      <left style="thick">
        <color theme="0"/>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2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9" fontId="45" fillId="0" borderId="21" xfId="4" applyFont="1" applyBorder="1" applyAlignment="1">
      <alignment horizontal="center" vertical="center" wrapText="1" readingOrder="1"/>
    </xf>
    <xf numFmtId="0" fontId="45" fillId="0" borderId="21" xfId="0" applyFont="1" applyBorder="1" applyAlignment="1">
      <alignment horizontal="justify" vertical="center" wrapText="1" readingOrder="1"/>
    </xf>
    <xf numFmtId="1" fontId="45" fillId="0" borderId="22" xfId="3" applyNumberFormat="1" applyFont="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66" xfId="0" applyFill="1" applyBorder="1"/>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2" fillId="3" borderId="6" xfId="0" applyFont="1" applyFill="1" applyBorder="1" applyAlignment="1">
      <alignment horizontal="center" vertical="center" wrapText="1"/>
    </xf>
    <xf numFmtId="0" fontId="47" fillId="3" borderId="6" xfId="0" applyFont="1" applyFill="1" applyBorder="1"/>
    <xf numFmtId="1" fontId="45" fillId="0" borderId="6" xfId="3" applyNumberFormat="1" applyFont="1" applyBorder="1" applyAlignment="1">
      <alignment horizontal="center" vertical="center" wrapText="1" readingOrder="1"/>
    </xf>
    <xf numFmtId="1" fontId="45" fillId="0" borderId="78" xfId="3" applyNumberFormat="1" applyFont="1" applyBorder="1" applyAlignment="1">
      <alignment horizontal="center" vertical="center" wrapText="1" readingOrder="1"/>
    </xf>
    <xf numFmtId="0" fontId="45" fillId="7" borderId="79" xfId="0" applyFont="1" applyFill="1" applyBorder="1" applyAlignment="1">
      <alignment horizontal="center" vertical="center" wrapText="1" readingOrder="1"/>
    </xf>
    <xf numFmtId="0" fontId="45" fillId="8" borderId="80" xfId="0" applyFont="1" applyFill="1" applyBorder="1" applyAlignment="1">
      <alignment horizontal="center" vertical="center" wrapText="1" readingOrder="1"/>
    </xf>
    <xf numFmtId="0" fontId="45" fillId="9" borderId="80" xfId="0" applyFont="1" applyFill="1" applyBorder="1" applyAlignment="1">
      <alignment horizontal="center" vertical="center" wrapText="1" readingOrder="1"/>
    </xf>
    <xf numFmtId="0" fontId="45" fillId="10" borderId="80" xfId="0" applyFont="1" applyFill="1" applyBorder="1" applyAlignment="1">
      <alignment horizontal="center" vertical="center" wrapText="1" readingOrder="1"/>
    </xf>
    <xf numFmtId="0" fontId="46" fillId="11" borderId="80" xfId="0" applyFont="1" applyFill="1" applyBorder="1" applyAlignment="1">
      <alignment horizontal="center" vertical="center" wrapText="1" readingOrder="1"/>
    </xf>
    <xf numFmtId="0" fontId="45" fillId="0" borderId="21"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5"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11" fillId="3" borderId="0" xfId="0" applyFont="1" applyFill="1" applyAlignment="1">
      <alignment vertical="top"/>
    </xf>
    <xf numFmtId="0" fontId="11" fillId="0" borderId="0" xfId="0" applyFont="1" applyAlignment="1">
      <alignment vertical="top"/>
    </xf>
    <xf numFmtId="0" fontId="57" fillId="3" borderId="68" xfId="0" applyFont="1" applyFill="1" applyBorder="1" applyAlignment="1">
      <alignment vertical="center" wrapText="1"/>
    </xf>
    <xf numFmtId="0" fontId="57" fillId="3" borderId="17" xfId="0" applyFont="1" applyFill="1" applyBorder="1" applyAlignment="1">
      <alignment vertical="center" wrapText="1"/>
    </xf>
    <xf numFmtId="0" fontId="4" fillId="4" borderId="52"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1"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8" fillId="3" borderId="96"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12" fillId="3" borderId="6" xfId="0" applyFont="1" applyFill="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8" fillId="19" borderId="106" xfId="0" applyFont="1" applyFill="1" applyBorder="1" applyAlignment="1" applyProtection="1">
      <alignment horizontal="center" vertical="center"/>
      <protection locked="0"/>
    </xf>
    <xf numFmtId="0" fontId="67"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0" fillId="20" borderId="109" xfId="0" applyFont="1" applyFill="1" applyBorder="1" applyAlignment="1">
      <alignment horizontal="center" vertical="center" wrapText="1" readingOrder="1"/>
    </xf>
    <xf numFmtId="0" fontId="72" fillId="3" borderId="109" xfId="0" applyFont="1" applyFill="1" applyBorder="1" applyAlignment="1">
      <alignment horizontal="center" vertical="center" wrapText="1" readingOrder="1"/>
    </xf>
    <xf numFmtId="0" fontId="67" fillId="3" borderId="0" xfId="0" applyFont="1" applyFill="1"/>
    <xf numFmtId="0" fontId="72" fillId="0" borderId="109" xfId="0" applyFont="1" applyBorder="1" applyAlignment="1">
      <alignment horizontal="center" vertical="center" wrapText="1" readingOrder="1"/>
    </xf>
    <xf numFmtId="0" fontId="69" fillId="0" borderId="0" xfId="0" applyFont="1" applyAlignment="1">
      <alignment vertical="center" wrapText="1"/>
    </xf>
    <xf numFmtId="0" fontId="68" fillId="0" borderId="0" xfId="0" applyFont="1"/>
    <xf numFmtId="0" fontId="72" fillId="3" borderId="110" xfId="0" applyFont="1" applyFill="1" applyBorder="1" applyAlignment="1">
      <alignment horizontal="center" vertical="center"/>
    </xf>
    <xf numFmtId="0" fontId="67" fillId="0" borderId="0" xfId="0" applyFont="1" applyAlignment="1">
      <alignment horizontal="left"/>
    </xf>
    <xf numFmtId="0" fontId="67" fillId="0" borderId="0" xfId="0" applyFont="1" applyAlignment="1">
      <alignment horizontal="center"/>
    </xf>
    <xf numFmtId="0" fontId="73" fillId="0" borderId="104" xfId="0" applyFont="1" applyBorder="1" applyAlignment="1">
      <alignment horizontal="center" vertical="center" wrapText="1"/>
    </xf>
    <xf numFmtId="0" fontId="73" fillId="0" borderId="77" xfId="0" applyFont="1" applyBorder="1" applyAlignment="1">
      <alignment horizontal="center" vertical="center" wrapText="1"/>
    </xf>
    <xf numFmtId="0" fontId="74" fillId="0" borderId="75" xfId="0" applyFont="1" applyBorder="1" applyAlignment="1">
      <alignment horizontal="center" vertical="center" wrapText="1"/>
    </xf>
    <xf numFmtId="0" fontId="74" fillId="0" borderId="20" xfId="0" applyFont="1" applyBorder="1" applyAlignment="1">
      <alignment horizontal="center" vertical="center" wrapText="1"/>
    </xf>
    <xf numFmtId="0" fontId="73" fillId="0" borderId="105" xfId="0" applyFont="1" applyBorder="1" applyAlignment="1">
      <alignment horizontal="center" vertical="center" wrapText="1"/>
    </xf>
    <xf numFmtId="0" fontId="73" fillId="0" borderId="12" xfId="0" applyFont="1" applyBorder="1" applyAlignment="1">
      <alignment horizontal="center" vertical="center" wrapText="1"/>
    </xf>
    <xf numFmtId="0" fontId="76" fillId="15" borderId="0" xfId="0" applyFont="1" applyFill="1" applyAlignment="1" applyProtection="1">
      <alignment horizontal="center" vertical="center" wrapText="1"/>
      <protection locked="0"/>
    </xf>
    <xf numFmtId="0" fontId="68" fillId="19" borderId="106" xfId="0" applyFont="1" applyFill="1" applyBorder="1" applyAlignment="1" applyProtection="1">
      <alignment horizontal="left" vertical="center" wrapText="1" indent="1"/>
      <protection locked="0"/>
    </xf>
    <xf numFmtId="0" fontId="67" fillId="0" borderId="122" xfId="0" applyFont="1" applyBorder="1" applyAlignment="1">
      <alignment horizontal="center"/>
    </xf>
    <xf numFmtId="0" fontId="67" fillId="0" borderId="122" xfId="0" applyFont="1" applyBorder="1"/>
    <xf numFmtId="0" fontId="67" fillId="0" borderId="123" xfId="0" applyFont="1" applyBorder="1"/>
    <xf numFmtId="0" fontId="79" fillId="0" borderId="124" xfId="0" applyFont="1" applyBorder="1" applyAlignment="1">
      <alignment horizontal="center" vertical="center" wrapText="1"/>
    </xf>
    <xf numFmtId="0" fontId="79" fillId="0" borderId="127" xfId="0" applyFont="1" applyBorder="1" applyAlignment="1">
      <alignment horizontal="center" vertical="center" wrapText="1"/>
    </xf>
    <xf numFmtId="0" fontId="79" fillId="0" borderId="128" xfId="0" applyFont="1" applyBorder="1" applyAlignment="1">
      <alignment horizontal="center" vertical="center" wrapText="1"/>
    </xf>
    <xf numFmtId="0" fontId="79" fillId="0" borderId="129" xfId="0" applyFont="1" applyBorder="1" applyAlignment="1">
      <alignment horizontal="center" vertical="center" wrapText="1"/>
    </xf>
    <xf numFmtId="0" fontId="79" fillId="0" borderId="132" xfId="0" applyFont="1" applyBorder="1" applyAlignment="1">
      <alignment horizontal="center" vertical="center" wrapText="1"/>
    </xf>
    <xf numFmtId="0" fontId="79" fillId="0" borderId="133" xfId="0" applyFont="1" applyBorder="1" applyAlignment="1">
      <alignment horizontal="center" vertical="center" wrapText="1"/>
    </xf>
    <xf numFmtId="0" fontId="67" fillId="0" borderId="128" xfId="0" applyFont="1" applyBorder="1"/>
    <xf numFmtId="0" fontId="70" fillId="0" borderId="109" xfId="0" applyFont="1" applyBorder="1" applyAlignment="1">
      <alignment horizontal="center" vertical="center" wrapText="1" readingOrder="1"/>
    </xf>
    <xf numFmtId="0" fontId="13" fillId="0" borderId="6" xfId="0" applyFont="1" applyBorder="1" applyAlignment="1">
      <alignment horizontal="center" vertical="center" wrapText="1"/>
    </xf>
    <xf numFmtId="0" fontId="81" fillId="5" borderId="106" xfId="0" applyFont="1" applyFill="1" applyBorder="1" applyAlignment="1" applyProtection="1">
      <alignment horizontal="center" vertical="center" wrapText="1"/>
      <protection locked="0"/>
    </xf>
    <xf numFmtId="0" fontId="72" fillId="3" borderId="109" xfId="0" applyFont="1" applyFill="1" applyBorder="1" applyAlignment="1">
      <alignment horizontal="justify" vertical="center" wrapText="1"/>
    </xf>
    <xf numFmtId="0" fontId="72" fillId="0" borderId="109" xfId="0" applyFont="1" applyBorder="1" applyAlignment="1">
      <alignment horizontal="justify" vertical="center" wrapText="1"/>
    </xf>
    <xf numFmtId="0" fontId="72" fillId="21" borderId="134" xfId="0" applyFont="1" applyFill="1" applyBorder="1" applyAlignment="1">
      <alignment horizontal="center" vertical="center" wrapText="1" readingOrder="1"/>
    </xf>
    <xf numFmtId="0" fontId="72" fillId="21" borderId="134" xfId="0" applyFont="1" applyFill="1" applyBorder="1" applyAlignment="1">
      <alignment horizontal="left" vertical="center" wrapText="1"/>
    </xf>
    <xf numFmtId="0" fontId="85" fillId="5" borderId="136" xfId="0" applyFont="1" applyFill="1" applyBorder="1" applyAlignment="1">
      <alignment horizontal="center" vertical="center"/>
    </xf>
    <xf numFmtId="0" fontId="86" fillId="0" borderId="106" xfId="0" applyFont="1" applyBorder="1" applyAlignment="1">
      <alignment horizontal="justify" vertical="center" wrapText="1"/>
    </xf>
    <xf numFmtId="0" fontId="12" fillId="3" borderId="106" xfId="0" applyFont="1" applyFill="1" applyBorder="1" applyAlignment="1">
      <alignment horizontal="center" vertical="center" wrapText="1"/>
    </xf>
    <xf numFmtId="0" fontId="0" fillId="3" borderId="106" xfId="0" applyFill="1" applyBorder="1" applyAlignment="1">
      <alignment horizontal="center" vertical="center" wrapText="1"/>
    </xf>
    <xf numFmtId="0" fontId="0" fillId="3" borderId="106" xfId="0" applyFill="1" applyBorder="1" applyAlignment="1">
      <alignment horizontal="left" vertical="center" wrapText="1"/>
    </xf>
    <xf numFmtId="0" fontId="12" fillId="3" borderId="106" xfId="0" applyFont="1" applyFill="1" applyBorder="1" applyAlignment="1">
      <alignment horizontal="center" vertical="center"/>
    </xf>
    <xf numFmtId="0" fontId="0" fillId="3" borderId="106" xfId="0" applyFill="1" applyBorder="1" applyAlignment="1">
      <alignment horizontal="center" vertical="center"/>
    </xf>
    <xf numFmtId="2" fontId="0" fillId="3" borderId="106" xfId="0" applyNumberFormat="1" applyFill="1" applyBorder="1" applyAlignment="1">
      <alignment horizontal="center" vertical="center"/>
    </xf>
    <xf numFmtId="0" fontId="69" fillId="22" borderId="136" xfId="0" applyFont="1" applyFill="1" applyBorder="1" applyAlignment="1">
      <alignment horizontal="justify" vertical="center" wrapText="1"/>
    </xf>
    <xf numFmtId="0" fontId="69" fillId="22" borderId="136" xfId="0" applyFont="1" applyFill="1" applyBorder="1" applyAlignment="1">
      <alignment horizontal="center" vertical="center" wrapText="1"/>
    </xf>
    <xf numFmtId="0" fontId="87" fillId="22" borderId="136" xfId="0" applyFont="1" applyFill="1" applyBorder="1" applyAlignment="1">
      <alignment horizontal="left" vertical="center"/>
    </xf>
    <xf numFmtId="0" fontId="69" fillId="0" borderId="136" xfId="0" applyFont="1" applyBorder="1" applyAlignment="1">
      <alignment horizontal="justify" vertical="center" wrapText="1"/>
    </xf>
    <xf numFmtId="0" fontId="69" fillId="0" borderId="136" xfId="0" applyFont="1" applyBorder="1" applyAlignment="1">
      <alignment horizontal="center" vertical="center" wrapText="1"/>
    </xf>
    <xf numFmtId="0" fontId="87" fillId="0" borderId="136" xfId="0" applyFont="1" applyBorder="1" applyAlignment="1">
      <alignment horizontal="left" vertical="center"/>
    </xf>
    <xf numFmtId="0" fontId="69" fillId="22" borderId="136" xfId="0" applyFont="1" applyFill="1" applyBorder="1" applyAlignment="1">
      <alignment horizontal="center" vertical="center"/>
    </xf>
    <xf numFmtId="0" fontId="69" fillId="0" borderId="136" xfId="0" applyFont="1" applyBorder="1" applyAlignment="1">
      <alignment horizontal="left" vertical="center" wrapText="1"/>
    </xf>
    <xf numFmtId="0" fontId="69" fillId="0" borderId="136" xfId="0" applyFont="1" applyBorder="1" applyAlignment="1">
      <alignment horizontal="center" vertical="center"/>
    </xf>
    <xf numFmtId="0" fontId="87" fillId="0" borderId="136" xfId="0" applyFont="1" applyBorder="1" applyAlignment="1">
      <alignment horizontal="left" vertical="center" wrapText="1"/>
    </xf>
    <xf numFmtId="0" fontId="69" fillId="0" borderId="136" xfId="0" applyFont="1" applyBorder="1" applyAlignment="1">
      <alignment horizontal="left" vertical="center"/>
    </xf>
    <xf numFmtId="0" fontId="0" fillId="23" borderId="0" xfId="0" applyFill="1"/>
    <xf numFmtId="0" fontId="35" fillId="4" borderId="58" xfId="0" applyFont="1" applyFill="1" applyBorder="1" applyAlignment="1">
      <alignment vertical="center"/>
    </xf>
    <xf numFmtId="0" fontId="35" fillId="4" borderId="0" xfId="0" applyFont="1" applyFill="1" applyAlignment="1">
      <alignment vertical="center"/>
    </xf>
    <xf numFmtId="0" fontId="35" fillId="4" borderId="55" xfId="0" applyFont="1" applyFill="1" applyBorder="1" applyAlignment="1">
      <alignment horizontal="center" vertical="center"/>
    </xf>
    <xf numFmtId="0" fontId="35" fillId="4" borderId="39" xfId="0" applyFont="1" applyFill="1" applyBorder="1" applyAlignment="1">
      <alignment horizontal="center" vertical="center" wrapText="1"/>
    </xf>
    <xf numFmtId="0" fontId="35" fillId="4" borderId="60" xfId="0" applyFont="1" applyFill="1" applyBorder="1" applyAlignment="1">
      <alignment horizontal="center" vertical="center" wrapText="1"/>
    </xf>
    <xf numFmtId="0" fontId="35" fillId="4" borderId="70" xfId="0" applyFont="1" applyFill="1" applyBorder="1" applyAlignment="1">
      <alignment horizontal="center" vertical="center" wrapText="1"/>
    </xf>
    <xf numFmtId="0" fontId="35" fillId="4" borderId="63" xfId="0" applyFont="1" applyFill="1" applyBorder="1" applyAlignment="1">
      <alignment horizontal="center" vertical="center" textRotation="90" wrapText="1"/>
    </xf>
    <xf numFmtId="0" fontId="35" fillId="4" borderId="64" xfId="0" applyFont="1" applyFill="1" applyBorder="1" applyAlignment="1">
      <alignment horizontal="center" vertical="center" textRotation="90" wrapText="1"/>
    </xf>
    <xf numFmtId="0" fontId="35" fillId="4" borderId="65" xfId="0" applyFont="1" applyFill="1" applyBorder="1" applyAlignment="1">
      <alignment horizontal="center" vertical="center" wrapText="1"/>
    </xf>
    <xf numFmtId="0" fontId="35" fillId="4" borderId="39" xfId="0" applyFont="1" applyFill="1" applyBorder="1" applyAlignment="1">
      <alignment horizontal="center" vertical="center" textRotation="90" wrapText="1"/>
    </xf>
    <xf numFmtId="0" fontId="89" fillId="4" borderId="39" xfId="0" applyFont="1" applyFill="1" applyBorder="1" applyAlignment="1">
      <alignment horizontal="center" vertical="center" textRotation="90"/>
    </xf>
    <xf numFmtId="0" fontId="35" fillId="4" borderId="61" xfId="0" applyFont="1" applyFill="1" applyBorder="1" applyAlignment="1">
      <alignment horizontal="center" vertical="center" textRotation="90" wrapText="1"/>
    </xf>
    <xf numFmtId="0" fontId="35" fillId="4" borderId="5" xfId="0" applyFont="1" applyFill="1" applyBorder="1" applyAlignment="1">
      <alignment horizontal="center" vertical="center" textRotation="90" wrapText="1"/>
    </xf>
    <xf numFmtId="3" fontId="13" fillId="0" borderId="6" xfId="0" applyNumberFormat="1" applyFont="1" applyBorder="1" applyAlignment="1">
      <alignment horizontal="justify" vertical="center" wrapText="1"/>
    </xf>
    <xf numFmtId="0" fontId="13" fillId="0" borderId="6" xfId="0" applyFont="1" applyBorder="1" applyAlignment="1">
      <alignment horizontal="justify" vertical="center" wrapText="1"/>
    </xf>
    <xf numFmtId="2" fontId="13" fillId="0" borderId="6" xfId="3" applyNumberFormat="1" applyFont="1" applyBorder="1" applyAlignment="1">
      <alignment horizontal="center" vertical="center" wrapText="1"/>
    </xf>
    <xf numFmtId="2" fontId="13" fillId="0" borderId="6" xfId="3" applyNumberFormat="1" applyFont="1" applyBorder="1" applyAlignment="1">
      <alignment horizontal="justify" vertical="center" wrapText="1"/>
    </xf>
    <xf numFmtId="0" fontId="0" fillId="0" borderId="6" xfId="0" applyBorder="1" applyAlignment="1">
      <alignment horizontal="center" vertical="center" wrapText="1"/>
    </xf>
    <xf numFmtId="0" fontId="0" fillId="0" borderId="35" xfId="0" applyBorder="1" applyAlignment="1">
      <alignment horizontal="center" vertical="center" wrapText="1"/>
    </xf>
    <xf numFmtId="0" fontId="72" fillId="21" borderId="134" xfId="0" applyFont="1" applyFill="1" applyBorder="1" applyAlignment="1">
      <alignment horizontal="center" vertical="center" wrapText="1"/>
    </xf>
    <xf numFmtId="0" fontId="72" fillId="21" borderId="134" xfId="0" applyFont="1" applyFill="1" applyBorder="1" applyAlignment="1">
      <alignment horizontal="justify" vertical="center" wrapText="1"/>
    </xf>
    <xf numFmtId="0" fontId="72" fillId="0" borderId="134" xfId="0" applyFont="1" applyBorder="1" applyAlignment="1">
      <alignment horizontal="center" vertical="center" wrapText="1" readingOrder="1"/>
    </xf>
    <xf numFmtId="0" fontId="72" fillId="0" borderId="134" xfId="0" applyFont="1" applyBorder="1" applyAlignment="1">
      <alignment horizontal="center" vertical="center" wrapText="1"/>
    </xf>
    <xf numFmtId="0" fontId="72" fillId="21" borderId="134" xfId="0" applyFont="1" applyFill="1" applyBorder="1" applyAlignment="1">
      <alignment vertical="center" wrapText="1"/>
    </xf>
    <xf numFmtId="0" fontId="72" fillId="0" borderId="134" xfId="0" applyFont="1" applyBorder="1" applyAlignment="1">
      <alignment vertical="center" wrapText="1"/>
    </xf>
    <xf numFmtId="0" fontId="13" fillId="0" borderId="35" xfId="0" applyFont="1" applyBorder="1" applyAlignment="1">
      <alignment horizontal="center" vertical="center" wrapText="1"/>
    </xf>
    <xf numFmtId="0" fontId="23" fillId="3" borderId="35" xfId="0" applyFont="1" applyFill="1" applyBorder="1" applyAlignment="1">
      <alignment horizontal="center" vertical="center" wrapText="1"/>
    </xf>
    <xf numFmtId="1" fontId="13" fillId="0" borderId="35" xfId="4" applyNumberFormat="1" applyFont="1" applyBorder="1" applyAlignment="1">
      <alignment horizontal="center" vertical="center" wrapText="1"/>
    </xf>
    <xf numFmtId="0" fontId="23" fillId="3" borderId="6" xfId="0" applyFont="1" applyFill="1" applyBorder="1" applyAlignment="1">
      <alignment horizontal="center" vertical="center" wrapText="1"/>
    </xf>
    <xf numFmtId="1" fontId="13" fillId="0" borderId="6" xfId="4" applyNumberFormat="1" applyFont="1" applyBorder="1" applyAlignment="1">
      <alignment horizontal="center" vertical="center" wrapText="1"/>
    </xf>
    <xf numFmtId="0" fontId="13" fillId="0" borderId="24" xfId="0" applyFont="1" applyBorder="1" applyAlignment="1">
      <alignment horizontal="justify" vertical="center" wrapText="1"/>
    </xf>
    <xf numFmtId="0" fontId="13" fillId="0" borderId="24" xfId="0" applyFont="1" applyBorder="1" applyAlignment="1">
      <alignment horizontal="center" vertical="center" wrapText="1"/>
    </xf>
    <xf numFmtId="0" fontId="23" fillId="3" borderId="24" xfId="0" applyFont="1" applyFill="1" applyBorder="1" applyAlignment="1">
      <alignment horizontal="center" vertical="center" wrapText="1"/>
    </xf>
    <xf numFmtId="1" fontId="13" fillId="0" borderId="24" xfId="4" applyNumberFormat="1" applyFont="1" applyBorder="1" applyAlignment="1">
      <alignment horizontal="center" vertical="center" wrapText="1"/>
    </xf>
    <xf numFmtId="0" fontId="23" fillId="0" borderId="6" xfId="0" applyFont="1" applyBorder="1" applyAlignment="1">
      <alignment horizontal="justify" vertical="center" wrapText="1"/>
    </xf>
    <xf numFmtId="0" fontId="13" fillId="0" borderId="23" xfId="0" applyFont="1" applyBorder="1" applyAlignment="1">
      <alignment horizontal="left" vertical="center" wrapText="1"/>
    </xf>
    <xf numFmtId="0" fontId="13" fillId="0" borderId="35"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28" xfId="0" applyFont="1" applyBorder="1" applyAlignment="1">
      <alignment horizontal="center" vertical="center" wrapText="1"/>
    </xf>
    <xf numFmtId="0" fontId="23" fillId="3" borderId="28" xfId="0" applyFont="1" applyFill="1" applyBorder="1" applyAlignment="1">
      <alignment horizontal="center" vertical="center" wrapText="1"/>
    </xf>
    <xf numFmtId="1" fontId="13" fillId="0" borderId="47" xfId="4" applyNumberFormat="1" applyFont="1" applyBorder="1" applyAlignment="1">
      <alignment horizontal="center" vertical="center" wrapText="1"/>
    </xf>
    <xf numFmtId="0" fontId="0" fillId="0" borderId="0" xfId="0" applyAlignment="1">
      <alignment horizontal="center"/>
    </xf>
    <xf numFmtId="0" fontId="13" fillId="0" borderId="6" xfId="0" applyFont="1" applyBorder="1" applyAlignment="1">
      <alignment vertical="center" wrapText="1"/>
    </xf>
    <xf numFmtId="0" fontId="23" fillId="0" borderId="44" xfId="0" applyFont="1" applyBorder="1" applyAlignment="1" applyProtection="1">
      <alignment horizontal="justify" vertical="center" wrapText="1"/>
      <protection locked="0"/>
    </xf>
    <xf numFmtId="1" fontId="13" fillId="0" borderId="23" xfId="4" applyNumberFormat="1" applyFont="1" applyBorder="1" applyAlignment="1">
      <alignment horizontal="center" vertical="center" wrapText="1"/>
    </xf>
    <xf numFmtId="0" fontId="23" fillId="0" borderId="6" xfId="0" applyFont="1" applyBorder="1" applyAlignment="1" applyProtection="1">
      <alignment horizontal="left" vertical="center" wrapText="1"/>
      <protection locked="0"/>
    </xf>
    <xf numFmtId="0" fontId="13" fillId="0" borderId="23" xfId="0" applyFont="1" applyBorder="1" applyAlignment="1">
      <alignment horizontal="justify" vertical="center" wrapText="1"/>
    </xf>
    <xf numFmtId="0" fontId="13" fillId="0" borderId="6" xfId="0" applyFont="1" applyBorder="1" applyAlignment="1">
      <alignment horizontal="left" vertical="center" wrapText="1"/>
    </xf>
    <xf numFmtId="3" fontId="13" fillId="0" borderId="32" xfId="0" applyNumberFormat="1" applyFont="1" applyBorder="1" applyAlignment="1">
      <alignment horizontal="justify" vertical="center" wrapText="1"/>
    </xf>
    <xf numFmtId="0" fontId="13" fillId="0" borderId="32" xfId="0" applyFont="1" applyBorder="1" applyAlignment="1">
      <alignment horizontal="center" vertical="center" wrapText="1"/>
    </xf>
    <xf numFmtId="0" fontId="13" fillId="0" borderId="32" xfId="0" applyFont="1" applyBorder="1" applyAlignment="1">
      <alignment vertical="center" wrapText="1"/>
    </xf>
    <xf numFmtId="2" fontId="13" fillId="0" borderId="32" xfId="3" applyNumberFormat="1" applyFont="1" applyBorder="1" applyAlignment="1">
      <alignment horizontal="center" vertical="center" wrapText="1"/>
    </xf>
    <xf numFmtId="2" fontId="13" fillId="0" borderId="32" xfId="3" applyNumberFormat="1" applyFont="1" applyBorder="1" applyAlignment="1">
      <alignment horizontal="justify" vertical="center" wrapText="1"/>
    </xf>
    <xf numFmtId="2" fontId="13" fillId="0" borderId="6" xfId="3" applyNumberFormat="1" applyFont="1" applyFill="1" applyBorder="1" applyAlignment="1">
      <alignment horizontal="justify" vertical="center" wrapText="1"/>
    </xf>
    <xf numFmtId="0" fontId="23" fillId="0" borderId="6" xfId="0" applyFont="1" applyBorder="1" applyAlignment="1">
      <alignment horizontal="left" vertical="center" wrapText="1"/>
    </xf>
    <xf numFmtId="0" fontId="91" fillId="0" borderId="6" xfId="0" applyFont="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59" fillId="15" borderId="0" xfId="0" applyFont="1" applyFill="1" applyAlignment="1" applyProtection="1">
      <alignment horizontal="center" vertical="center" wrapText="1"/>
      <protection locked="0"/>
    </xf>
    <xf numFmtId="0" fontId="75"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59" fillId="15" borderId="0" xfId="0" applyFont="1" applyFill="1" applyAlignment="1" applyProtection="1">
      <alignment horizontal="center" vertical="center"/>
      <protection locked="0"/>
    </xf>
    <xf numFmtId="0" fontId="76" fillId="15" borderId="0" xfId="0" applyFont="1" applyFill="1" applyAlignment="1" applyProtection="1">
      <alignment horizontal="center" vertical="center" wrapText="1"/>
      <protection locked="0"/>
    </xf>
    <xf numFmtId="0" fontId="60"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13" xfId="0" applyBorder="1" applyAlignment="1">
      <alignment horizontal="left" vertical="top" wrapText="1"/>
    </xf>
    <xf numFmtId="0" fontId="0" fillId="0" borderId="114" xfId="0" applyBorder="1" applyAlignment="1">
      <alignment horizontal="left" vertical="top" wrapText="1"/>
    </xf>
    <xf numFmtId="0" fontId="0" fillId="0" borderId="115" xfId="0" applyBorder="1" applyAlignment="1">
      <alignment horizontal="left" vertical="top" wrapText="1"/>
    </xf>
    <xf numFmtId="0" fontId="0" fillId="0" borderId="116" xfId="0" applyBorder="1" applyAlignment="1">
      <alignment horizontal="left" vertical="top" wrapText="1"/>
    </xf>
    <xf numFmtId="0" fontId="0" fillId="0" borderId="117" xfId="0" applyBorder="1" applyAlignment="1">
      <alignment horizontal="left" vertical="top" wrapText="1"/>
    </xf>
    <xf numFmtId="0" fontId="0" fillId="0" borderId="118" xfId="0" applyBorder="1" applyAlignment="1">
      <alignment horizontal="left" vertical="top" wrapText="1"/>
    </xf>
    <xf numFmtId="0" fontId="0" fillId="0" borderId="119" xfId="0" applyBorder="1" applyAlignment="1">
      <alignment horizontal="left" vertical="top" wrapText="1"/>
    </xf>
    <xf numFmtId="0" fontId="0" fillId="0" borderId="120" xfId="0" applyBorder="1" applyAlignment="1">
      <alignment horizontal="left" vertical="top" wrapText="1"/>
    </xf>
    <xf numFmtId="0" fontId="80" fillId="0" borderId="121" xfId="0" applyFont="1" applyBorder="1" applyAlignment="1" applyProtection="1">
      <alignment horizontal="center" vertical="center" wrapText="1"/>
      <protection locked="0"/>
    </xf>
    <xf numFmtId="0" fontId="81" fillId="5" borderId="107" xfId="0" applyFont="1" applyFill="1" applyBorder="1" applyAlignment="1" applyProtection="1">
      <alignment horizontal="center" vertical="center" wrapText="1"/>
      <protection locked="0"/>
    </xf>
    <xf numFmtId="0" fontId="81" fillId="5" borderId="108" xfId="0" applyFont="1" applyFill="1" applyBorder="1" applyAlignment="1" applyProtection="1">
      <alignment horizontal="center" vertical="center" wrapText="1"/>
      <protection locked="0"/>
    </xf>
    <xf numFmtId="0" fontId="81" fillId="5" borderId="106" xfId="0" applyFont="1" applyFill="1" applyBorder="1" applyAlignment="1" applyProtection="1">
      <alignment horizontal="center" vertical="center"/>
      <protection locked="0"/>
    </xf>
    <xf numFmtId="0" fontId="82" fillId="5" borderId="106" xfId="0" applyFont="1" applyFill="1" applyBorder="1" applyAlignment="1" applyProtection="1">
      <alignment horizontal="center" vertical="center"/>
      <protection locked="0"/>
    </xf>
    <xf numFmtId="0" fontId="70" fillId="0" borderId="106" xfId="0" applyFont="1" applyBorder="1" applyAlignment="1" applyProtection="1">
      <alignment horizontal="center" vertical="center"/>
      <protection locked="0"/>
    </xf>
    <xf numFmtId="0" fontId="81" fillId="10" borderId="106" xfId="0" applyFont="1" applyFill="1" applyBorder="1" applyAlignment="1" applyProtection="1">
      <alignment horizontal="center" vertical="center" wrapText="1"/>
      <protection locked="0"/>
    </xf>
    <xf numFmtId="0" fontId="81" fillId="10" borderId="106" xfId="0" applyFont="1" applyFill="1" applyBorder="1" applyAlignment="1" applyProtection="1">
      <alignment horizontal="center" vertical="center"/>
      <protection locked="0"/>
    </xf>
    <xf numFmtId="0" fontId="69" fillId="5" borderId="106" xfId="0" applyFont="1" applyFill="1" applyBorder="1" applyAlignment="1" applyProtection="1">
      <alignment horizontal="justify" vertical="center" wrapText="1"/>
      <protection locked="0"/>
    </xf>
    <xf numFmtId="0" fontId="69" fillId="5" borderId="106" xfId="0" applyFont="1" applyFill="1" applyBorder="1" applyAlignment="1" applyProtection="1">
      <alignment horizontal="justify" vertical="center"/>
      <protection locked="0"/>
    </xf>
    <xf numFmtId="0" fontId="69" fillId="5" borderId="106" xfId="0" applyFont="1" applyFill="1" applyBorder="1" applyAlignment="1" applyProtection="1">
      <alignment horizontal="center" vertical="center" wrapText="1"/>
      <protection locked="0"/>
    </xf>
    <xf numFmtId="0" fontId="70" fillId="0" borderId="109" xfId="0" applyFont="1" applyBorder="1" applyAlignment="1">
      <alignment horizontal="center" vertical="center" wrapText="1" readingOrder="1"/>
    </xf>
    <xf numFmtId="0" fontId="71" fillId="19" borderId="109" xfId="0" applyFont="1" applyFill="1" applyBorder="1" applyAlignment="1">
      <alignment horizontal="center" vertical="center" wrapText="1" readingOrder="1"/>
    </xf>
    <xf numFmtId="0" fontId="70" fillId="3" borderId="109" xfId="0" applyFont="1" applyFill="1" applyBorder="1" applyAlignment="1">
      <alignment horizontal="center" vertical="center" wrapText="1" readingOrder="1"/>
    </xf>
    <xf numFmtId="0" fontId="70" fillId="0" borderId="109" xfId="0" applyFont="1" applyBorder="1" applyAlignment="1">
      <alignment horizontal="left" vertical="center" wrapText="1" readingOrder="1"/>
    </xf>
    <xf numFmtId="0" fontId="70" fillId="0" borderId="110" xfId="0" applyFont="1" applyBorder="1" applyAlignment="1">
      <alignment horizontal="center" vertical="center" wrapText="1" readingOrder="1"/>
    </xf>
    <xf numFmtId="0" fontId="70" fillId="0" borderId="112" xfId="0" applyFont="1" applyBorder="1" applyAlignment="1">
      <alignment horizontal="center" vertical="center" wrapText="1" readingOrder="1"/>
    </xf>
    <xf numFmtId="0" fontId="70" fillId="0" borderId="111" xfId="0" applyFont="1" applyBorder="1" applyAlignment="1">
      <alignment horizontal="center" vertical="center" wrapText="1" readingOrder="1"/>
    </xf>
    <xf numFmtId="0" fontId="79" fillId="0" borderId="130" xfId="0" applyFont="1" applyBorder="1" applyAlignment="1">
      <alignment horizontal="center" vertical="center" wrapText="1"/>
    </xf>
    <xf numFmtId="0" fontId="79" fillId="0" borderId="131" xfId="0" applyFont="1" applyBorder="1" applyAlignment="1">
      <alignment horizontal="center" vertical="center"/>
    </xf>
    <xf numFmtId="0" fontId="72" fillId="3" borderId="110" xfId="0" applyFont="1" applyFill="1" applyBorder="1" applyAlignment="1">
      <alignment horizontal="center" vertical="center" wrapText="1" readingOrder="1"/>
    </xf>
    <xf numFmtId="0" fontId="72" fillId="3" borderId="112" xfId="0" applyFont="1" applyFill="1" applyBorder="1" applyAlignment="1">
      <alignment horizontal="center" vertical="center" wrapText="1" readingOrder="1"/>
    </xf>
    <xf numFmtId="0" fontId="72" fillId="3" borderId="111" xfId="0" applyFont="1" applyFill="1" applyBorder="1" applyAlignment="1">
      <alignment horizontal="center" vertical="center" wrapText="1" readingOrder="1"/>
    </xf>
    <xf numFmtId="0" fontId="79" fillId="0" borderId="125" xfId="0" applyFont="1" applyBorder="1" applyAlignment="1">
      <alignment horizontal="center" vertical="center" wrapText="1"/>
    </xf>
    <xf numFmtId="0" fontId="79" fillId="0" borderId="126" xfId="0" applyFont="1" applyBorder="1" applyAlignment="1">
      <alignment horizontal="center" vertical="center"/>
    </xf>
    <xf numFmtId="0" fontId="84" fillId="0" borderId="0" xfId="0" applyFont="1" applyAlignment="1">
      <alignment horizontal="center" vertical="center"/>
    </xf>
    <xf numFmtId="0" fontId="82" fillId="19" borderId="135" xfId="0" applyFont="1" applyFill="1" applyBorder="1" applyAlignment="1">
      <alignment horizontal="center" vertical="center"/>
    </xf>
    <xf numFmtId="0" fontId="82" fillId="19" borderId="106" xfId="0" applyFont="1" applyFill="1" applyBorder="1" applyAlignment="1">
      <alignment horizontal="center" vertical="center"/>
    </xf>
    <xf numFmtId="0" fontId="85" fillId="20" borderId="136" xfId="0" applyFont="1" applyFill="1" applyBorder="1" applyAlignment="1">
      <alignment horizontal="center" vertical="center" wrapText="1"/>
    </xf>
    <xf numFmtId="0" fontId="85" fillId="20" borderId="136" xfId="0" applyFont="1" applyFill="1" applyBorder="1" applyAlignment="1">
      <alignment horizontal="center" vertical="center"/>
    </xf>
    <xf numFmtId="0" fontId="85" fillId="20" borderId="137" xfId="0" applyFont="1" applyFill="1" applyBorder="1" applyAlignment="1">
      <alignment horizontal="center" vertical="center"/>
    </xf>
    <xf numFmtId="0" fontId="85" fillId="20" borderId="138" xfId="0" applyFont="1" applyFill="1" applyBorder="1" applyAlignment="1">
      <alignment horizontal="center" vertical="center"/>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1" fillId="3" borderId="29" xfId="1" applyFont="1" applyFill="1" applyBorder="1" applyAlignment="1">
      <alignment horizontal="justify" vertical="center" wrapText="1"/>
    </xf>
    <xf numFmtId="0" fontId="51" fillId="3" borderId="98" xfId="1" applyFont="1" applyFill="1" applyBorder="1" applyAlignment="1">
      <alignment horizontal="justify" vertical="center" wrapText="1"/>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7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5" fillId="3" borderId="6" xfId="1" applyFont="1" applyFill="1" applyBorder="1" applyAlignment="1">
      <alignment horizontal="justify" vertical="center" wrapText="1"/>
    </xf>
    <xf numFmtId="0" fontId="65" fillId="3" borderId="72"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1" fillId="3" borderId="67"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83" xfId="2" applyFont="1" applyFill="1" applyBorder="1" applyAlignment="1">
      <alignment horizontal="center" vertical="center" wrapText="1"/>
    </xf>
    <xf numFmtId="0" fontId="58" fillId="4" borderId="83" xfId="1" applyFont="1" applyFill="1" applyBorder="1" applyAlignment="1">
      <alignment horizontal="center" vertical="center"/>
    </xf>
    <xf numFmtId="0" fontId="58" fillId="4" borderId="97" xfId="1" applyFont="1" applyFill="1" applyBorder="1" applyAlignment="1">
      <alignment horizontal="center" vertical="center"/>
    </xf>
    <xf numFmtId="0" fontId="51" fillId="3" borderId="16" xfId="1" applyFont="1" applyFill="1" applyBorder="1" applyAlignment="1">
      <alignment horizontal="justify" vertical="center" wrapText="1"/>
    </xf>
    <xf numFmtId="0" fontId="57" fillId="3" borderId="68" xfId="0" applyFont="1" applyFill="1" applyBorder="1" applyAlignment="1">
      <alignment vertical="center" wrapText="1"/>
    </xf>
    <xf numFmtId="0" fontId="57" fillId="3" borderId="17" xfId="0" applyFont="1" applyFill="1" applyBorder="1" applyAlignment="1">
      <alignment vertical="center" wrapText="1"/>
    </xf>
    <xf numFmtId="0" fontId="57" fillId="3" borderId="81" xfId="0" applyFont="1" applyFill="1" applyBorder="1" applyAlignment="1">
      <alignment vertical="center" wrapText="1"/>
    </xf>
    <xf numFmtId="0" fontId="57" fillId="3" borderId="82" xfId="0" applyFont="1" applyFill="1" applyBorder="1" applyAlignment="1">
      <alignment vertical="center" wrapText="1"/>
    </xf>
    <xf numFmtId="0" fontId="57" fillId="7" borderId="6" xfId="0" applyFont="1" applyFill="1" applyBorder="1" applyAlignment="1">
      <alignment horizontal="left" vertical="center" wrapText="1"/>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7" fillId="3" borderId="15" xfId="0" applyFont="1" applyFill="1" applyBorder="1" applyAlignment="1">
      <alignment vertical="center" wrapText="1"/>
    </xf>
    <xf numFmtId="0" fontId="65" fillId="3" borderId="0" xfId="1" applyFont="1" applyFill="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0"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1"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92"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6" xfId="2" applyFont="1" applyFill="1" applyBorder="1" applyAlignment="1">
      <alignment horizontal="center" vertical="center" wrapText="1"/>
    </xf>
    <xf numFmtId="0" fontId="58" fillId="4" borderId="93" xfId="2" applyFont="1" applyFill="1" applyBorder="1" applyAlignment="1">
      <alignment horizontal="center" vertical="center" wrapText="1"/>
    </xf>
    <xf numFmtId="0" fontId="58" fillId="4" borderId="94" xfId="1" applyFont="1" applyFill="1" applyBorder="1" applyAlignment="1">
      <alignment horizontal="center" vertical="center"/>
    </xf>
    <xf numFmtId="0" fontId="58" fillId="4" borderId="90" xfId="1" applyFont="1" applyFill="1" applyBorder="1" applyAlignment="1">
      <alignment horizontal="center" vertical="center"/>
    </xf>
    <xf numFmtId="0" fontId="65" fillId="3" borderId="0" xfId="1" applyFont="1" applyFill="1" applyAlignment="1">
      <alignment horizontal="center" vertical="center" wrapText="1"/>
    </xf>
    <xf numFmtId="0" fontId="65" fillId="3" borderId="0" xfId="1" applyFont="1" applyFill="1" applyAlignment="1">
      <alignment horizontal="justify" vertical="center" wrapText="1"/>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73" xfId="0" applyFont="1" applyBorder="1" applyAlignment="1">
      <alignment horizontal="center" vertical="center" wrapText="1"/>
    </xf>
    <xf numFmtId="0" fontId="0" fillId="0" borderId="31" xfId="0" applyBorder="1" applyAlignment="1">
      <alignment horizontal="center" vertical="top"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9" fontId="13" fillId="0" borderId="35" xfId="4" applyFont="1" applyBorder="1" applyAlignment="1">
      <alignment horizontal="center" vertical="center" wrapText="1"/>
    </xf>
    <xf numFmtId="9" fontId="13" fillId="0" borderId="6" xfId="4" applyFont="1" applyBorder="1" applyAlignment="1">
      <alignment horizontal="center" vertical="center" wrapText="1"/>
    </xf>
    <xf numFmtId="9" fontId="13" fillId="0" borderId="24" xfId="4" applyFont="1" applyBorder="1" applyAlignment="1">
      <alignment horizontal="center" vertical="center" wrapText="1"/>
    </xf>
    <xf numFmtId="0" fontId="13" fillId="11" borderId="43" xfId="0" applyFont="1" applyFill="1" applyBorder="1" applyAlignment="1">
      <alignment horizontal="center" vertical="center" wrapText="1"/>
    </xf>
    <xf numFmtId="0" fontId="13" fillId="11" borderId="45" xfId="0" applyFont="1" applyFill="1" applyBorder="1" applyAlignment="1">
      <alignment horizontal="center" vertical="center" wrapText="1"/>
    </xf>
    <xf numFmtId="0" fontId="13" fillId="11" borderId="46" xfId="0" applyFont="1" applyFill="1" applyBorder="1" applyAlignment="1">
      <alignment horizontal="center" vertical="center" wrapText="1"/>
    </xf>
    <xf numFmtId="0" fontId="13" fillId="0" borderId="87"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89" xfId="0" applyFont="1" applyBorder="1" applyAlignment="1">
      <alignment horizontal="center" vertical="center" wrapText="1"/>
    </xf>
    <xf numFmtId="9" fontId="90" fillId="0" borderId="35" xfId="4" applyFont="1" applyBorder="1" applyAlignment="1">
      <alignment horizontal="center" vertical="center" wrapText="1"/>
    </xf>
    <xf numFmtId="9" fontId="90" fillId="0" borderId="6" xfId="4" applyFont="1" applyBorder="1" applyAlignment="1">
      <alignment horizontal="center" vertical="center" wrapText="1"/>
    </xf>
    <xf numFmtId="9" fontId="90" fillId="0" borderId="24" xfId="4" applyFont="1" applyBorder="1" applyAlignment="1">
      <alignment horizontal="center" vertical="center" wrapText="1"/>
    </xf>
    <xf numFmtId="0" fontId="13" fillId="11" borderId="87" xfId="0" applyFont="1" applyFill="1" applyBorder="1" applyAlignment="1">
      <alignment horizontal="center" vertical="center" wrapText="1"/>
    </xf>
    <xf numFmtId="0" fontId="13" fillId="11" borderId="88" xfId="0" applyFont="1" applyFill="1" applyBorder="1" applyAlignment="1">
      <alignment horizontal="center" vertical="center" wrapText="1"/>
    </xf>
    <xf numFmtId="0" fontId="13" fillId="11" borderId="89" xfId="0" applyFont="1" applyFill="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47" xfId="0" applyFont="1" applyBorder="1" applyAlignment="1">
      <alignment horizontal="center" vertical="center" wrapText="1"/>
    </xf>
    <xf numFmtId="9" fontId="13" fillId="0" borderId="44" xfId="4" applyFont="1" applyBorder="1" applyAlignment="1">
      <alignment horizontal="center" vertical="center" wrapText="1"/>
    </xf>
    <xf numFmtId="9" fontId="13" fillId="0" borderId="28" xfId="4" applyFont="1" applyBorder="1" applyAlignment="1">
      <alignment horizontal="center" vertical="center" wrapText="1"/>
    </xf>
    <xf numFmtId="9" fontId="13" fillId="0" borderId="47" xfId="4" applyFont="1" applyBorder="1" applyAlignment="1">
      <alignment horizontal="center" vertical="center"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35" fillId="4" borderId="39" xfId="0" applyFont="1" applyFill="1" applyBorder="1" applyAlignment="1">
      <alignment horizontal="center" vertical="center" textRotation="1"/>
    </xf>
    <xf numFmtId="0" fontId="35" fillId="4" borderId="60" xfId="0" applyFont="1" applyFill="1" applyBorder="1" applyAlignment="1">
      <alignment horizontal="center" vertical="center" textRotation="1"/>
    </xf>
    <xf numFmtId="0" fontId="35" fillId="4" borderId="54" xfId="0" applyFont="1" applyFill="1" applyBorder="1" applyAlignment="1">
      <alignment horizontal="center" vertical="center" wrapText="1"/>
    </xf>
    <xf numFmtId="0" fontId="35" fillId="4" borderId="0" xfId="0" applyFont="1" applyFill="1" applyAlignment="1">
      <alignment horizontal="center" vertical="center"/>
    </xf>
    <xf numFmtId="0" fontId="35" fillId="4" borderId="85" xfId="0" applyFont="1" applyFill="1" applyBorder="1" applyAlignment="1">
      <alignment horizontal="center" vertical="center" wrapText="1"/>
    </xf>
    <xf numFmtId="0" fontId="35" fillId="4" borderId="60" xfId="0" applyFont="1" applyFill="1" applyBorder="1" applyAlignment="1">
      <alignment horizontal="center" vertical="center" wrapText="1"/>
    </xf>
    <xf numFmtId="0" fontId="88" fillId="3" borderId="29" xfId="0" applyFont="1" applyFill="1" applyBorder="1" applyAlignment="1" applyProtection="1">
      <alignment horizontal="justify" vertical="center"/>
      <protection locked="0"/>
    </xf>
    <xf numFmtId="0" fontId="14" fillId="0" borderId="30" xfId="0" applyFont="1" applyBorder="1" applyAlignment="1">
      <alignment horizontal="justify" vertical="center"/>
    </xf>
    <xf numFmtId="0" fontId="14" fillId="0" borderId="31" xfId="0" applyFont="1" applyBorder="1" applyAlignment="1">
      <alignment horizontal="justify" vertical="center"/>
    </xf>
    <xf numFmtId="0" fontId="35" fillId="4" borderId="39" xfId="0" applyFont="1" applyFill="1" applyBorder="1" applyAlignment="1">
      <alignment horizontal="center" vertical="center" wrapText="1"/>
    </xf>
    <xf numFmtId="0" fontId="27" fillId="4" borderId="10" xfId="0" applyFont="1" applyFill="1" applyBorder="1" applyAlignment="1">
      <alignment horizontal="center" vertical="center"/>
    </xf>
    <xf numFmtId="0" fontId="27" fillId="4" borderId="37" xfId="0" applyFont="1" applyFill="1" applyBorder="1" applyAlignment="1">
      <alignment horizontal="center" vertical="center"/>
    </xf>
    <xf numFmtId="0" fontId="27" fillId="4" borderId="0" xfId="0" applyFont="1" applyFill="1" applyAlignment="1">
      <alignment horizontal="center" vertical="center"/>
    </xf>
    <xf numFmtId="0" fontId="27" fillId="4" borderId="36" xfId="0" applyFont="1" applyFill="1" applyBorder="1" applyAlignment="1">
      <alignment horizontal="center" vertical="center"/>
    </xf>
    <xf numFmtId="0" fontId="27" fillId="4" borderId="14" xfId="0" applyFont="1" applyFill="1" applyBorder="1" applyAlignment="1">
      <alignment horizontal="center" vertical="center"/>
    </xf>
    <xf numFmtId="0" fontId="27" fillId="4" borderId="84"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60"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35" fillId="4" borderId="86" xfId="0" applyFont="1" applyFill="1" applyBorder="1" applyAlignment="1">
      <alignment horizontal="center" vertical="center"/>
    </xf>
    <xf numFmtId="0" fontId="35" fillId="4" borderId="51" xfId="0" applyFont="1" applyFill="1" applyBorder="1" applyAlignment="1">
      <alignment horizontal="center" vertical="center"/>
    </xf>
    <xf numFmtId="0" fontId="35" fillId="4" borderId="52" xfId="0" applyFont="1" applyFill="1" applyBorder="1" applyAlignment="1">
      <alignment horizontal="center" vertical="center"/>
    </xf>
    <xf numFmtId="0" fontId="66" fillId="10" borderId="74" xfId="0" applyFont="1" applyFill="1" applyBorder="1" applyAlignment="1">
      <alignment horizontal="center" vertical="center" wrapText="1"/>
    </xf>
    <xf numFmtId="0" fontId="66" fillId="10" borderId="76" xfId="0" applyFont="1" applyFill="1" applyBorder="1" applyAlignment="1">
      <alignment horizontal="center" vertical="center" wrapText="1"/>
    </xf>
    <xf numFmtId="0" fontId="66" fillId="10" borderId="77" xfId="0" applyFont="1" applyFill="1" applyBorder="1" applyAlignment="1">
      <alignment horizontal="center" vertical="center" wrapText="1"/>
    </xf>
    <xf numFmtId="0" fontId="66" fillId="10" borderId="11" xfId="0" applyFont="1" applyFill="1" applyBorder="1" applyAlignment="1">
      <alignment horizontal="center" vertical="center" wrapText="1"/>
    </xf>
    <xf numFmtId="0" fontId="66" fillId="10" borderId="0" xfId="0" applyFont="1" applyFill="1" applyAlignment="1">
      <alignment horizontal="center" vertical="center" wrapText="1"/>
    </xf>
    <xf numFmtId="0" fontId="66" fillId="10" borderId="12" xfId="0" applyFont="1" applyFill="1" applyBorder="1" applyAlignment="1">
      <alignment horizontal="center" vertical="center" wrapText="1"/>
    </xf>
    <xf numFmtId="0" fontId="78" fillId="3" borderId="29" xfId="0" applyFont="1" applyFill="1" applyBorder="1" applyAlignment="1" applyProtection="1">
      <alignment horizontal="justify" vertical="center"/>
      <protection locked="0"/>
    </xf>
    <xf numFmtId="0" fontId="10" fillId="0" borderId="30" xfId="0" applyFont="1" applyBorder="1" applyAlignment="1">
      <alignment horizontal="justify" vertical="center"/>
    </xf>
    <xf numFmtId="0" fontId="10" fillId="0" borderId="31" xfId="0" applyFont="1" applyBorder="1" applyAlignment="1">
      <alignment horizontal="justify" vertical="center"/>
    </xf>
    <xf numFmtId="0" fontId="0" fillId="0" borderId="0" xfId="0" applyAlignment="1">
      <alignment horizontal="center" vertical="center" wrapText="1"/>
    </xf>
    <xf numFmtId="0" fontId="0" fillId="0" borderId="84" xfId="0" applyBorder="1" applyAlignment="1">
      <alignment horizontal="center" vertical="center" wrapText="1"/>
    </xf>
    <xf numFmtId="0" fontId="0" fillId="0" borderId="31" xfId="0" applyBorder="1" applyAlignment="1">
      <alignment horizontal="center" vertical="center" wrapText="1"/>
    </xf>
    <xf numFmtId="0" fontId="13" fillId="0" borderId="90" xfId="0" applyFont="1" applyBorder="1" applyAlignment="1">
      <alignment horizontal="center" vertical="center" wrapText="1"/>
    </xf>
    <xf numFmtId="0" fontId="13" fillId="0" borderId="98" xfId="0" applyFont="1" applyBorder="1" applyAlignment="1">
      <alignment horizontal="center" vertical="center" wrapText="1"/>
    </xf>
    <xf numFmtId="0" fontId="13" fillId="0" borderId="142" xfId="0" applyFont="1" applyBorder="1" applyAlignment="1">
      <alignment horizontal="center" vertical="center" wrapText="1"/>
    </xf>
    <xf numFmtId="0" fontId="35" fillId="4" borderId="99" xfId="0" applyFont="1" applyFill="1" applyBorder="1" applyAlignment="1">
      <alignment horizontal="center" vertical="center"/>
    </xf>
    <xf numFmtId="0" fontId="35" fillId="4" borderId="100" xfId="0" applyFont="1" applyFill="1" applyBorder="1" applyAlignment="1">
      <alignment horizontal="center" vertical="center"/>
    </xf>
    <xf numFmtId="0" fontId="35" fillId="4" borderId="101" xfId="0" applyFont="1" applyFill="1" applyBorder="1" applyAlignment="1">
      <alignment horizontal="center" vertical="center"/>
    </xf>
    <xf numFmtId="0" fontId="4" fillId="16" borderId="102" xfId="0" applyFont="1" applyFill="1" applyBorder="1" applyAlignment="1" applyProtection="1">
      <alignment horizontal="center" vertical="center" wrapText="1"/>
      <protection locked="0"/>
    </xf>
    <xf numFmtId="0" fontId="92" fillId="10" borderId="74" xfId="0" applyFont="1" applyFill="1" applyBorder="1" applyAlignment="1">
      <alignment horizontal="center" vertical="center" wrapText="1"/>
    </xf>
    <xf numFmtId="0" fontId="92" fillId="10" borderId="76" xfId="0" applyFont="1" applyFill="1" applyBorder="1" applyAlignment="1">
      <alignment horizontal="center" vertical="center" wrapText="1"/>
    </xf>
    <xf numFmtId="0" fontId="92" fillId="10" borderId="77" xfId="0" applyFont="1" applyFill="1" applyBorder="1" applyAlignment="1">
      <alignment horizontal="center" vertical="center" wrapText="1"/>
    </xf>
    <xf numFmtId="0" fontId="92" fillId="10" borderId="11" xfId="0" applyFont="1" applyFill="1" applyBorder="1" applyAlignment="1">
      <alignment horizontal="center" vertical="center" wrapText="1"/>
    </xf>
    <xf numFmtId="0" fontId="92" fillId="10" borderId="0" xfId="0" applyFont="1" applyFill="1" applyAlignment="1">
      <alignment horizontal="center" vertical="center" wrapText="1"/>
    </xf>
    <xf numFmtId="0" fontId="92" fillId="10" borderId="12" xfId="0" applyFont="1" applyFill="1" applyBorder="1" applyAlignment="1">
      <alignment horizontal="center" vertical="center" wrapText="1"/>
    </xf>
    <xf numFmtId="0" fontId="13" fillId="11" borderId="6" xfId="0" applyFont="1" applyFill="1" applyBorder="1" applyAlignment="1">
      <alignment horizontal="center" vertical="center" wrapText="1"/>
    </xf>
    <xf numFmtId="2" fontId="13" fillId="0" borderId="6" xfId="3" applyNumberFormat="1" applyFont="1" applyBorder="1" applyAlignment="1">
      <alignment horizontal="center" vertical="center" wrapText="1"/>
    </xf>
    <xf numFmtId="0" fontId="13" fillId="0" borderId="32" xfId="0" applyFont="1" applyBorder="1" applyAlignment="1">
      <alignment horizontal="center" vertical="center" wrapText="1"/>
    </xf>
    <xf numFmtId="2" fontId="13" fillId="0" borderId="32" xfId="3" applyNumberFormat="1" applyFont="1" applyBorder="1" applyAlignment="1">
      <alignment horizontal="center" vertical="center" wrapText="1"/>
    </xf>
    <xf numFmtId="0" fontId="13" fillId="0" borderId="32" xfId="0" applyFont="1" applyBorder="1" applyAlignment="1">
      <alignment horizontal="justify" vertical="center" wrapText="1"/>
    </xf>
    <xf numFmtId="0" fontId="13" fillId="0" borderId="28" xfId="0" applyFont="1" applyBorder="1" applyAlignment="1">
      <alignment horizontal="justify" vertical="center" wrapText="1"/>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9"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35" fillId="4" borderId="38" xfId="0" applyFont="1" applyFill="1" applyBorder="1" applyAlignment="1">
      <alignment horizontal="center" vertical="center" textRotation="1"/>
    </xf>
    <xf numFmtId="0" fontId="35" fillId="4" borderId="38" xfId="0" applyFont="1" applyFill="1" applyBorder="1" applyAlignment="1">
      <alignment horizontal="center" vertical="center"/>
    </xf>
    <xf numFmtId="0" fontId="35" fillId="4" borderId="39" xfId="0" applyFont="1" applyFill="1" applyBorder="1" applyAlignment="1">
      <alignment horizontal="center" vertical="center"/>
    </xf>
    <xf numFmtId="3" fontId="35" fillId="4" borderId="38" xfId="0" applyNumberFormat="1" applyFont="1" applyFill="1" applyBorder="1" applyAlignment="1">
      <alignment horizontal="center" vertical="center"/>
    </xf>
    <xf numFmtId="3" fontId="35" fillId="4" borderId="39" xfId="0" applyNumberFormat="1" applyFont="1" applyFill="1" applyBorder="1" applyAlignment="1">
      <alignment horizontal="center" vertical="center"/>
    </xf>
    <xf numFmtId="0" fontId="35" fillId="4" borderId="38" xfId="0" applyFont="1" applyFill="1" applyBorder="1" applyAlignment="1">
      <alignment horizontal="center" vertical="center" textRotation="90" wrapText="1"/>
    </xf>
    <xf numFmtId="0" fontId="35" fillId="4" borderId="39" xfId="0" applyFont="1" applyFill="1" applyBorder="1" applyAlignment="1">
      <alignment horizontal="center" vertical="center" textRotation="90" wrapText="1"/>
    </xf>
    <xf numFmtId="0" fontId="35" fillId="4" borderId="38"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78" fillId="3" borderId="6" xfId="0" applyFont="1" applyFill="1" applyBorder="1" applyAlignment="1" applyProtection="1">
      <alignment horizontal="justify" vertical="center"/>
      <protection locked="0"/>
    </xf>
    <xf numFmtId="0" fontId="77" fillId="4" borderId="140" xfId="0" applyFont="1" applyFill="1" applyBorder="1" applyAlignment="1">
      <alignment horizontal="center" vertical="center"/>
    </xf>
    <xf numFmtId="0" fontId="77" fillId="4" borderId="57" xfId="0" applyFont="1" applyFill="1" applyBorder="1" applyAlignment="1">
      <alignment horizontal="center" vertical="center"/>
    </xf>
    <xf numFmtId="0" fontId="77" fillId="4" borderId="58" xfId="0" applyFont="1" applyFill="1" applyBorder="1" applyAlignment="1">
      <alignment horizontal="center" vertical="center"/>
    </xf>
    <xf numFmtId="0" fontId="77" fillId="4" borderId="0" xfId="0" applyFont="1" applyFill="1" applyAlignment="1">
      <alignment horizontal="center" vertical="center"/>
    </xf>
    <xf numFmtId="0" fontId="77" fillId="4" borderId="141" xfId="0" applyFont="1" applyFill="1" applyBorder="1" applyAlignment="1">
      <alignment horizontal="center" vertical="center"/>
    </xf>
    <xf numFmtId="0" fontId="77" fillId="4" borderId="14"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11" fillId="0" borderId="44" xfId="0" applyFont="1" applyBorder="1" applyAlignment="1">
      <alignment horizontal="center" vertical="center"/>
    </xf>
    <xf numFmtId="0" fontId="11" fillId="0" borderId="28" xfId="0"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xf>
    <xf numFmtId="0" fontId="11" fillId="0" borderId="47" xfId="0" applyFont="1" applyBorder="1" applyAlignment="1">
      <alignment horizontal="center" vertical="center"/>
    </xf>
    <xf numFmtId="0" fontId="13" fillId="0" borderId="24" xfId="0" applyFont="1" applyBorder="1" applyAlignment="1">
      <alignment horizontal="center" vertical="center"/>
    </xf>
    <xf numFmtId="0" fontId="13" fillId="0" borderId="73" xfId="0" applyFont="1" applyBorder="1" applyAlignment="1">
      <alignment horizontal="center" vertical="center"/>
    </xf>
    <xf numFmtId="0" fontId="0" fillId="11" borderId="87" xfId="0" applyFill="1" applyBorder="1" applyAlignment="1">
      <alignment horizontal="center" vertical="center" wrapText="1"/>
    </xf>
    <xf numFmtId="0" fontId="0" fillId="11" borderId="88"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11" fillId="0" borderId="144" xfId="0" applyFont="1" applyBorder="1" applyAlignment="1">
      <alignment horizontal="center" vertical="center"/>
    </xf>
    <xf numFmtId="0" fontId="11" fillId="0" borderId="143" xfId="0" applyFont="1" applyBorder="1" applyAlignment="1">
      <alignment horizontal="center" vertical="center"/>
    </xf>
    <xf numFmtId="0" fontId="11" fillId="0" borderId="145" xfId="0" applyFont="1" applyBorder="1" applyAlignment="1">
      <alignment horizontal="center" vertical="center"/>
    </xf>
    <xf numFmtId="0" fontId="0" fillId="0" borderId="24" xfId="0" applyBorder="1" applyAlignment="1">
      <alignment horizontal="center" vertical="center" wrapText="1"/>
    </xf>
    <xf numFmtId="0" fontId="26" fillId="0" borderId="24" xfId="0" applyFont="1" applyBorder="1" applyAlignment="1">
      <alignment horizontal="center" vertical="center" wrapText="1"/>
    </xf>
    <xf numFmtId="2" fontId="0" fillId="0" borderId="47"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0" fontId="0" fillId="11" borderId="89" xfId="0" applyFill="1" applyBorder="1" applyAlignment="1">
      <alignment horizontal="center" vertical="center" wrapText="1"/>
    </xf>
    <xf numFmtId="9" fontId="0" fillId="0" borderId="47"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59" xfId="0" applyFont="1" applyFill="1" applyBorder="1" applyAlignment="1">
      <alignment horizontal="center" vertical="center"/>
    </xf>
    <xf numFmtId="0" fontId="4" fillId="4" borderId="6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0" fillId="0" borderId="89" xfId="0"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78" fillId="3" borderId="6" xfId="0" applyFont="1" applyFill="1" applyBorder="1" applyAlignment="1" applyProtection="1">
      <alignment horizontal="justify" vertical="center" wrapText="1"/>
      <protection locked="0"/>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0" xfId="0" applyFont="1" applyFill="1" applyBorder="1" applyAlignment="1">
      <alignment horizontal="center" vertical="center"/>
    </xf>
    <xf numFmtId="0" fontId="4" fillId="3" borderId="103" xfId="0" applyFont="1" applyFill="1" applyBorder="1" applyAlignment="1">
      <alignment horizontal="center" vertical="center" wrapText="1"/>
    </xf>
    <xf numFmtId="0" fontId="4" fillId="3" borderId="61" xfId="0" applyFont="1" applyFill="1" applyBorder="1" applyAlignment="1">
      <alignment horizontal="center" vertical="center" wrapText="1"/>
    </xf>
    <xf numFmtId="0" fontId="13" fillId="0" borderId="35" xfId="0" applyFont="1" applyBorder="1" applyAlignment="1">
      <alignment horizontal="justify" vertical="center" wrapText="1"/>
    </xf>
    <xf numFmtId="0" fontId="13" fillId="0" borderId="6" xfId="0" applyFont="1" applyBorder="1" applyAlignment="1">
      <alignment horizontal="justify" vertical="center"/>
    </xf>
    <xf numFmtId="0" fontId="13" fillId="0" borderId="24" xfId="0" applyFont="1" applyBorder="1" applyAlignment="1">
      <alignment horizontal="justify" vertical="center"/>
    </xf>
    <xf numFmtId="0" fontId="47" fillId="0" borderId="34" xfId="0" applyFont="1" applyBorder="1" applyAlignment="1">
      <alignment horizontal="left" vertical="top" wrapText="1"/>
    </xf>
    <xf numFmtId="0" fontId="47" fillId="0" borderId="0" xfId="0" applyFont="1" applyAlignment="1">
      <alignment horizontal="left" vertical="top" wrapText="1"/>
    </xf>
    <xf numFmtId="0" fontId="47" fillId="0" borderId="69" xfId="0" applyFont="1" applyBorder="1" applyAlignment="1">
      <alignment horizontal="left" vertical="top" wrapText="1"/>
    </xf>
    <xf numFmtId="0" fontId="47" fillId="0" borderId="34" xfId="0" applyFont="1" applyBorder="1" applyAlignment="1">
      <alignment horizontal="left" vertical="center" wrapText="1"/>
    </xf>
    <xf numFmtId="0" fontId="47" fillId="0" borderId="0" xfId="0" applyFont="1" applyAlignment="1">
      <alignment horizontal="left" vertical="center" wrapText="1"/>
    </xf>
    <xf numFmtId="0" fontId="47" fillId="0" borderId="69" xfId="0" applyFont="1" applyBorder="1" applyAlignment="1">
      <alignment horizontal="left" vertical="center"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66" xfId="0" applyFont="1" applyBorder="1" applyAlignment="1">
      <alignment horizontal="center" vertical="center"/>
    </xf>
    <xf numFmtId="0" fontId="41"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justify" vertical="center" wrapText="1"/>
    </xf>
    <xf numFmtId="1" fontId="23" fillId="11" borderId="6"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23"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139" xfId="0" applyFont="1" applyFill="1" applyBorder="1" applyAlignment="1">
      <alignment horizontal="center"/>
    </xf>
    <xf numFmtId="0" fontId="29" fillId="17" borderId="54" xfId="0" applyFont="1" applyFill="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7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3243560"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00000000-0008-0000-0200-000003000000}"/>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00000000-0008-0000-0200-000004000000}"/>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140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869632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296114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116655</xdr:colOff>
      <xdr:row>0</xdr:row>
      <xdr:rowOff>63500</xdr:rowOff>
    </xdr:from>
    <xdr:to>
      <xdr:col>2</xdr:col>
      <xdr:colOff>1111250</xdr:colOff>
      <xdr:row>2</xdr:row>
      <xdr:rowOff>212249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5322" y="63500"/>
          <a:ext cx="2582095" cy="82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417714</xdr:colOff>
      <xdr:row>0</xdr:row>
      <xdr:rowOff>161584</xdr:rowOff>
    </xdr:from>
    <xdr:to>
      <xdr:col>2</xdr:col>
      <xdr:colOff>1500189</xdr:colOff>
      <xdr:row>2</xdr:row>
      <xdr:rowOff>290944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7714" y="161584"/>
          <a:ext cx="3142256" cy="831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17177903" y="0"/>
          <a:ext cx="1968211" cy="6845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8" sqref="B18:I18"/>
    </sheetView>
  </sheetViews>
  <sheetFormatPr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72"/>
      <c r="B1" s="272"/>
      <c r="C1" s="272"/>
      <c r="D1" s="272"/>
      <c r="E1" s="272"/>
      <c r="F1" s="272"/>
    </row>
    <row r="5" spans="1:9">
      <c r="D5" s="14"/>
      <c r="E5" s="14"/>
      <c r="F5" s="14"/>
      <c r="G5" s="14"/>
      <c r="H5" s="14"/>
    </row>
    <row r="6" spans="1:9">
      <c r="D6" s="14"/>
      <c r="E6" s="14"/>
      <c r="F6" s="14"/>
      <c r="G6" s="14"/>
      <c r="H6" s="14"/>
    </row>
    <row r="7" spans="1:9" ht="33.75">
      <c r="A7" s="273" t="s">
        <v>0</v>
      </c>
      <c r="B7" s="273"/>
      <c r="C7" s="273"/>
      <c r="D7" s="273"/>
      <c r="E7" s="273"/>
      <c r="F7" s="273"/>
      <c r="G7" s="273"/>
      <c r="H7" s="273"/>
      <c r="I7" s="273"/>
    </row>
    <row r="9" spans="1:9" s="7" customFormat="1" ht="81.75" customHeight="1">
      <c r="A9" s="8" t="s">
        <v>1</v>
      </c>
      <c r="B9" s="274" t="s">
        <v>2</v>
      </c>
      <c r="C9" s="274"/>
      <c r="D9" s="274"/>
      <c r="E9" s="274"/>
      <c r="F9" s="274"/>
      <c r="G9" s="274"/>
      <c r="H9" s="274"/>
      <c r="I9" s="274"/>
    </row>
    <row r="10" spans="1:9" s="7" customFormat="1" ht="16.899999999999999" customHeight="1">
      <c r="A10" s="12"/>
      <c r="B10" s="13"/>
      <c r="C10" s="13"/>
      <c r="D10" s="12"/>
      <c r="E10" s="11"/>
    </row>
    <row r="11" spans="1:9" s="7" customFormat="1" ht="84" customHeight="1">
      <c r="A11" s="8" t="s">
        <v>3</v>
      </c>
      <c r="B11" s="173" t="s">
        <v>4</v>
      </c>
      <c r="C11" s="275" t="s">
        <v>5</v>
      </c>
      <c r="D11" s="275"/>
      <c r="E11" s="275"/>
      <c r="F11" s="275"/>
      <c r="G11" s="275"/>
      <c r="H11" s="275"/>
      <c r="I11" s="275"/>
    </row>
    <row r="12" spans="1:9" ht="32.25" customHeight="1">
      <c r="A12" s="10"/>
    </row>
    <row r="13" spans="1:9" ht="32.25" customHeight="1">
      <c r="A13" s="9" t="s">
        <v>6</v>
      </c>
      <c r="B13" s="269"/>
      <c r="C13" s="269"/>
      <c r="D13" s="269"/>
      <c r="E13" s="269"/>
      <c r="F13" s="269"/>
      <c r="G13" s="269"/>
      <c r="H13" s="269"/>
      <c r="I13" s="269"/>
    </row>
    <row r="14" spans="1:9" s="7" customFormat="1" ht="69" customHeight="1">
      <c r="A14" s="9" t="s">
        <v>7</v>
      </c>
      <c r="B14" s="271"/>
      <c r="C14" s="271"/>
      <c r="D14" s="271"/>
      <c r="E14" s="271"/>
      <c r="F14" s="271"/>
      <c r="G14" s="271"/>
      <c r="H14" s="271"/>
      <c r="I14" s="271"/>
    </row>
    <row r="15" spans="1:9" s="7" customFormat="1" ht="54" customHeight="1">
      <c r="A15" s="9" t="s">
        <v>8</v>
      </c>
      <c r="B15" s="270" t="s">
        <v>9</v>
      </c>
      <c r="C15" s="270"/>
      <c r="D15" s="270"/>
      <c r="E15" s="270"/>
      <c r="F15" s="270"/>
      <c r="G15" s="270"/>
      <c r="H15" s="270"/>
      <c r="I15" s="270"/>
    </row>
    <row r="16" spans="1:9" s="7" customFormat="1" ht="54" customHeight="1">
      <c r="A16" s="8" t="s">
        <v>10</v>
      </c>
      <c r="B16" s="271"/>
      <c r="C16" s="271"/>
      <c r="D16" s="271"/>
      <c r="E16" s="271"/>
      <c r="F16" s="271"/>
      <c r="G16" s="271"/>
      <c r="H16" s="271"/>
      <c r="I16" s="271"/>
    </row>
    <row r="18" spans="1:9" s="7" customFormat="1" ht="54.75" customHeight="1">
      <c r="A18" s="8" t="s">
        <v>11</v>
      </c>
      <c r="B18" s="268">
        <v>45658</v>
      </c>
      <c r="C18" s="268"/>
      <c r="D18" s="268"/>
      <c r="E18" s="268"/>
      <c r="F18" s="268"/>
      <c r="G18" s="268"/>
      <c r="H18" s="268"/>
      <c r="I18" s="268"/>
    </row>
    <row r="21" spans="1:9">
      <c r="B21" s="167" t="s">
        <v>12</v>
      </c>
      <c r="C21" s="168" t="s">
        <v>13</v>
      </c>
      <c r="D21" s="168" t="s">
        <v>14</v>
      </c>
      <c r="E21" s="168" t="s">
        <v>15</v>
      </c>
    </row>
    <row r="22" spans="1:9">
      <c r="B22" s="169" t="s">
        <v>16</v>
      </c>
      <c r="C22" s="170" t="s">
        <v>17</v>
      </c>
      <c r="D22" s="170" t="s">
        <v>18</v>
      </c>
      <c r="E22" s="170" t="s">
        <v>19</v>
      </c>
    </row>
    <row r="23" spans="1:9">
      <c r="B23" s="171" t="s">
        <v>20</v>
      </c>
      <c r="C23" s="172" t="s">
        <v>11</v>
      </c>
      <c r="D23" s="172" t="s">
        <v>11</v>
      </c>
      <c r="E23" s="172" t="s">
        <v>11</v>
      </c>
    </row>
    <row r="24" spans="1:9">
      <c r="B24" s="169">
        <v>1</v>
      </c>
      <c r="C24" s="170" t="s">
        <v>21</v>
      </c>
      <c r="D24" s="170" t="s">
        <v>22</v>
      </c>
      <c r="E24" s="170"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defaultColWidth="11.42578125" defaultRowHeight="15"/>
  <sheetData>
    <row r="2" spans="2:10" ht="18.75">
      <c r="B2" s="276" t="s">
        <v>24</v>
      </c>
      <c r="C2" s="276"/>
      <c r="D2" s="276"/>
      <c r="E2" s="276"/>
      <c r="F2" s="276"/>
      <c r="G2" s="276"/>
      <c r="H2" s="276"/>
      <c r="I2" s="276"/>
      <c r="J2" s="276"/>
    </row>
    <row r="3" spans="2:10" ht="15.75" thickBot="1"/>
    <row r="4" spans="2:10">
      <c r="B4" s="277" t="s">
        <v>25</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9" spans="2:10">
      <c r="B9" s="286" t="s">
        <v>26</v>
      </c>
      <c r="C9" s="287"/>
      <c r="D9" s="287"/>
      <c r="E9" s="287"/>
      <c r="F9" s="287"/>
      <c r="G9" s="287"/>
      <c r="H9" s="287"/>
      <c r="I9" s="287"/>
      <c r="J9" s="288"/>
    </row>
    <row r="10" spans="2:10">
      <c r="B10" s="289"/>
      <c r="C10" s="281"/>
      <c r="D10" s="281"/>
      <c r="E10" s="281"/>
      <c r="F10" s="281"/>
      <c r="G10" s="281"/>
      <c r="H10" s="281"/>
      <c r="I10" s="281"/>
      <c r="J10" s="290"/>
    </row>
    <row r="11" spans="2:10">
      <c r="B11" s="289"/>
      <c r="C11" s="281"/>
      <c r="D11" s="281"/>
      <c r="E11" s="281"/>
      <c r="F11" s="281"/>
      <c r="G11" s="281"/>
      <c r="H11" s="281"/>
      <c r="I11" s="281"/>
      <c r="J11" s="290"/>
    </row>
    <row r="12" spans="2:10">
      <c r="B12" s="289"/>
      <c r="C12" s="281"/>
      <c r="D12" s="281"/>
      <c r="E12" s="281"/>
      <c r="F12" s="281"/>
      <c r="G12" s="281"/>
      <c r="H12" s="281"/>
      <c r="I12" s="281"/>
      <c r="J12" s="290"/>
    </row>
    <row r="13" spans="2:10">
      <c r="B13" s="289"/>
      <c r="C13" s="281"/>
      <c r="D13" s="281"/>
      <c r="E13" s="281"/>
      <c r="F13" s="281"/>
      <c r="G13" s="281"/>
      <c r="H13" s="281"/>
      <c r="I13" s="281"/>
      <c r="J13" s="290"/>
    </row>
    <row r="14" spans="2:10">
      <c r="B14" s="289"/>
      <c r="C14" s="281"/>
      <c r="D14" s="281"/>
      <c r="E14" s="281"/>
      <c r="F14" s="281"/>
      <c r="G14" s="281"/>
      <c r="H14" s="281"/>
      <c r="I14" s="281"/>
      <c r="J14" s="290"/>
    </row>
    <row r="15" spans="2:10">
      <c r="B15" s="291"/>
      <c r="C15" s="292"/>
      <c r="D15" s="292"/>
      <c r="E15" s="292"/>
      <c r="F15" s="292"/>
      <c r="G15" s="292"/>
      <c r="H15" s="292"/>
      <c r="I15" s="292"/>
      <c r="J15" s="293"/>
    </row>
    <row r="17" spans="2:10">
      <c r="B17" s="286" t="s">
        <v>27</v>
      </c>
      <c r="C17" s="287"/>
      <c r="D17" s="287"/>
      <c r="E17" s="287"/>
      <c r="F17" s="287"/>
      <c r="G17" s="287"/>
      <c r="H17" s="287"/>
      <c r="I17" s="287"/>
      <c r="J17" s="288"/>
    </row>
    <row r="18" spans="2:10">
      <c r="B18" s="289"/>
      <c r="C18" s="281"/>
      <c r="D18" s="281"/>
      <c r="E18" s="281"/>
      <c r="F18" s="281"/>
      <c r="G18" s="281"/>
      <c r="H18" s="281"/>
      <c r="I18" s="281"/>
      <c r="J18" s="290"/>
    </row>
    <row r="19" spans="2:10">
      <c r="B19" s="289"/>
      <c r="C19" s="281"/>
      <c r="D19" s="281"/>
      <c r="E19" s="281"/>
      <c r="F19" s="281"/>
      <c r="G19" s="281"/>
      <c r="H19" s="281"/>
      <c r="I19" s="281"/>
      <c r="J19" s="290"/>
    </row>
    <row r="20" spans="2:10">
      <c r="B20" s="291"/>
      <c r="C20" s="292"/>
      <c r="D20" s="292"/>
      <c r="E20" s="292"/>
      <c r="F20" s="292"/>
      <c r="G20" s="292"/>
      <c r="H20" s="292"/>
      <c r="I20" s="292"/>
      <c r="J20" s="293"/>
    </row>
    <row r="22" spans="2:10">
      <c r="B22" s="286" t="s">
        <v>28</v>
      </c>
      <c r="C22" s="287"/>
      <c r="D22" s="287"/>
      <c r="E22" s="287"/>
      <c r="F22" s="287"/>
      <c r="G22" s="287"/>
      <c r="H22" s="287"/>
      <c r="I22" s="287"/>
      <c r="J22" s="288"/>
    </row>
    <row r="23" spans="2:10">
      <c r="B23" s="289"/>
      <c r="C23" s="281"/>
      <c r="D23" s="281"/>
      <c r="E23" s="281"/>
      <c r="F23" s="281"/>
      <c r="G23" s="281"/>
      <c r="H23" s="281"/>
      <c r="I23" s="281"/>
      <c r="J23" s="290"/>
    </row>
    <row r="24" spans="2:10">
      <c r="B24" s="289"/>
      <c r="C24" s="281"/>
      <c r="D24" s="281"/>
      <c r="E24" s="281"/>
      <c r="F24" s="281"/>
      <c r="G24" s="281"/>
      <c r="H24" s="281"/>
      <c r="I24" s="281"/>
      <c r="J24" s="290"/>
    </row>
    <row r="25" spans="2:10">
      <c r="B25" s="289"/>
      <c r="C25" s="281"/>
      <c r="D25" s="281"/>
      <c r="E25" s="281"/>
      <c r="F25" s="281"/>
      <c r="G25" s="281"/>
      <c r="H25" s="281"/>
      <c r="I25" s="281"/>
      <c r="J25" s="290"/>
    </row>
    <row r="26" spans="2:10">
      <c r="B26" s="289"/>
      <c r="C26" s="281"/>
      <c r="D26" s="281"/>
      <c r="E26" s="281"/>
      <c r="F26" s="281"/>
      <c r="G26" s="281"/>
      <c r="H26" s="281"/>
      <c r="I26" s="281"/>
      <c r="J26" s="290"/>
    </row>
    <row r="27" spans="2:10">
      <c r="B27" s="289"/>
      <c r="C27" s="281"/>
      <c r="D27" s="281"/>
      <c r="E27" s="281"/>
      <c r="F27" s="281"/>
      <c r="G27" s="281"/>
      <c r="H27" s="281"/>
      <c r="I27" s="281"/>
      <c r="J27" s="290"/>
    </row>
    <row r="28" spans="2:10">
      <c r="B28" s="289"/>
      <c r="C28" s="281"/>
      <c r="D28" s="281"/>
      <c r="E28" s="281"/>
      <c r="F28" s="281"/>
      <c r="G28" s="281"/>
      <c r="H28" s="281"/>
      <c r="I28" s="281"/>
      <c r="J28" s="290"/>
    </row>
    <row r="29" spans="2:10">
      <c r="B29" s="289"/>
      <c r="C29" s="281"/>
      <c r="D29" s="281"/>
      <c r="E29" s="281"/>
      <c r="F29" s="281"/>
      <c r="G29" s="281"/>
      <c r="H29" s="281"/>
      <c r="I29" s="281"/>
      <c r="J29" s="290"/>
    </row>
    <row r="30" spans="2:10">
      <c r="B30" s="291"/>
      <c r="C30" s="292"/>
      <c r="D30" s="292"/>
      <c r="E30" s="292"/>
      <c r="F30" s="292"/>
      <c r="G30" s="292"/>
      <c r="H30" s="292"/>
      <c r="I30" s="292"/>
      <c r="J30" s="29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K92"/>
  <sheetViews>
    <sheetView showGridLines="0" view="pageBreakPreview" zoomScale="83" zoomScaleNormal="96" zoomScaleSheetLayoutView="83" workbookViewId="0">
      <selection activeCell="M13" sqref="M13"/>
    </sheetView>
  </sheetViews>
  <sheetFormatPr defaultColWidth="10.42578125" defaultRowHeight="14.25"/>
  <cols>
    <col min="1" max="1" width="4.7109375" style="151" customWidth="1"/>
    <col min="2" max="2" width="37.140625" style="165" customWidth="1"/>
    <col min="3" max="3" width="12" style="166" customWidth="1"/>
    <col min="4" max="4" width="67.28515625" style="151" customWidth="1"/>
    <col min="5" max="5" width="10" style="166" customWidth="1"/>
    <col min="6" max="6" width="62" style="151" customWidth="1"/>
    <col min="7" max="7" width="4.7109375" style="151" customWidth="1"/>
    <col min="8" max="16384" width="10.42578125" style="151"/>
  </cols>
  <sheetData>
    <row r="1" spans="1:9" ht="80.099999999999994" customHeight="1">
      <c r="A1" s="150"/>
      <c r="B1" s="149"/>
      <c r="C1" s="294" t="s">
        <v>29</v>
      </c>
      <c r="D1" s="294"/>
      <c r="E1" s="294"/>
      <c r="F1" s="294"/>
      <c r="G1" s="150"/>
      <c r="H1" s="150"/>
      <c r="I1" s="150"/>
    </row>
    <row r="2" spans="1:9" ht="66.599999999999994" customHeight="1">
      <c r="B2" s="174" t="s">
        <v>30</v>
      </c>
      <c r="C2" s="295" t="s">
        <v>2</v>
      </c>
      <c r="D2" s="296"/>
      <c r="E2" s="152" t="s">
        <v>31</v>
      </c>
      <c r="F2" s="187" t="s">
        <v>32</v>
      </c>
    </row>
    <row r="3" spans="1:9" ht="16.7" customHeight="1">
      <c r="B3" s="153"/>
      <c r="C3" s="154"/>
      <c r="D3" s="154"/>
      <c r="E3" s="155"/>
      <c r="F3" s="154"/>
    </row>
    <row r="4" spans="1:9" ht="38.25" customHeight="1">
      <c r="B4" s="174" t="s">
        <v>33</v>
      </c>
      <c r="C4" s="297" t="s">
        <v>9</v>
      </c>
      <c r="D4" s="298"/>
      <c r="E4" s="298"/>
      <c r="F4" s="298"/>
    </row>
    <row r="5" spans="1:9" ht="13.35" customHeight="1">
      <c r="B5" s="156"/>
      <c r="C5" s="157"/>
      <c r="E5" s="155"/>
      <c r="F5" s="155"/>
    </row>
    <row r="6" spans="1:9" ht="27" customHeight="1">
      <c r="B6" s="299" t="s">
        <v>34</v>
      </c>
      <c r="C6" s="300" t="s">
        <v>35</v>
      </c>
      <c r="D6" s="300"/>
      <c r="E6" s="301" t="s">
        <v>36</v>
      </c>
      <c r="F6" s="301"/>
    </row>
    <row r="7" spans="1:9" ht="139.5" customHeight="1">
      <c r="B7" s="299"/>
      <c r="C7" s="302" t="s">
        <v>37</v>
      </c>
      <c r="D7" s="303"/>
      <c r="E7" s="304" t="s">
        <v>38</v>
      </c>
      <c r="F7" s="304"/>
    </row>
    <row r="8" spans="1:9" ht="21" customHeight="1">
      <c r="B8" s="156"/>
      <c r="C8" s="157"/>
      <c r="E8" s="155"/>
      <c r="F8" s="155"/>
    </row>
    <row r="9" spans="1:9" ht="20.100000000000001" customHeight="1">
      <c r="B9" s="306" t="s">
        <v>39</v>
      </c>
      <c r="C9" s="306"/>
      <c r="D9" s="306"/>
      <c r="E9" s="306"/>
      <c r="F9" s="306"/>
    </row>
    <row r="10" spans="1:9" ht="36.75" customHeight="1">
      <c r="B10" s="158" t="s">
        <v>40</v>
      </c>
      <c r="C10" s="158" t="s">
        <v>41</v>
      </c>
      <c r="D10" s="158" t="s">
        <v>42</v>
      </c>
      <c r="E10" s="158" t="s">
        <v>43</v>
      </c>
      <c r="F10" s="158" t="s">
        <v>44</v>
      </c>
    </row>
    <row r="11" spans="1:9" s="160" customFormat="1" ht="114" customHeight="1">
      <c r="B11" s="307" t="s">
        <v>45</v>
      </c>
      <c r="C11" s="159">
        <v>1</v>
      </c>
      <c r="D11" s="188" t="s">
        <v>46</v>
      </c>
      <c r="E11" s="231">
        <v>1</v>
      </c>
      <c r="F11" s="232" t="s">
        <v>47</v>
      </c>
    </row>
    <row r="12" spans="1:9" s="160" customFormat="1" ht="78.75" customHeight="1">
      <c r="B12" s="307"/>
      <c r="C12" s="159">
        <v>2</v>
      </c>
      <c r="D12" s="188" t="s">
        <v>48</v>
      </c>
      <c r="E12" s="231">
        <v>2</v>
      </c>
      <c r="F12" s="232" t="s">
        <v>49</v>
      </c>
    </row>
    <row r="13" spans="1:9" ht="80.099999999999994" customHeight="1">
      <c r="B13" s="308" t="s">
        <v>50</v>
      </c>
      <c r="C13" s="161">
        <v>3</v>
      </c>
      <c r="D13" s="188" t="s">
        <v>51</v>
      </c>
      <c r="E13" s="233">
        <v>3</v>
      </c>
      <c r="F13" s="232" t="s">
        <v>52</v>
      </c>
    </row>
    <row r="14" spans="1:9" ht="57.75" customHeight="1">
      <c r="B14" s="308"/>
      <c r="C14" s="161">
        <v>4</v>
      </c>
      <c r="D14" s="188" t="s">
        <v>53</v>
      </c>
      <c r="E14" s="234" t="s">
        <v>54</v>
      </c>
      <c r="F14" s="232" t="s">
        <v>54</v>
      </c>
    </row>
    <row r="15" spans="1:9" ht="80.099999999999994" customHeight="1">
      <c r="B15" s="308"/>
      <c r="C15" s="161">
        <v>5</v>
      </c>
      <c r="D15" s="188" t="s">
        <v>55</v>
      </c>
      <c r="E15" s="234" t="s">
        <v>54</v>
      </c>
      <c r="F15" s="232" t="s">
        <v>54</v>
      </c>
    </row>
    <row r="16" spans="1:9" ht="80.099999999999994" customHeight="1">
      <c r="B16" s="305" t="s">
        <v>56</v>
      </c>
      <c r="C16" s="161">
        <v>6</v>
      </c>
      <c r="D16" s="188" t="s">
        <v>57</v>
      </c>
      <c r="E16" s="233">
        <v>4</v>
      </c>
      <c r="F16" s="232" t="s">
        <v>58</v>
      </c>
    </row>
    <row r="17" spans="2:11" ht="80.099999999999994" customHeight="1">
      <c r="B17" s="305"/>
      <c r="C17" s="161">
        <v>7</v>
      </c>
      <c r="D17" s="188" t="s">
        <v>59</v>
      </c>
      <c r="E17" s="233">
        <v>5</v>
      </c>
      <c r="F17" s="232" t="s">
        <v>60</v>
      </c>
    </row>
    <row r="18" spans="2:11" ht="49.5" customHeight="1">
      <c r="B18" s="305"/>
      <c r="C18" s="161">
        <v>8</v>
      </c>
      <c r="D18" s="188" t="s">
        <v>61</v>
      </c>
      <c r="E18" s="233">
        <v>6</v>
      </c>
      <c r="F18" s="232" t="s">
        <v>62</v>
      </c>
    </row>
    <row r="19" spans="2:11" ht="49.5" customHeight="1">
      <c r="B19" s="305"/>
      <c r="C19" s="161">
        <v>9</v>
      </c>
      <c r="D19" s="188" t="s">
        <v>63</v>
      </c>
      <c r="E19" s="233">
        <v>7</v>
      </c>
      <c r="F19" s="232" t="s">
        <v>64</v>
      </c>
    </row>
    <row r="20" spans="2:11" ht="49.5" customHeight="1">
      <c r="B20" s="305"/>
      <c r="C20" s="161">
        <v>10</v>
      </c>
      <c r="D20" s="188" t="s">
        <v>65</v>
      </c>
      <c r="E20" s="190">
        <v>8</v>
      </c>
      <c r="F20" s="232" t="s">
        <v>66</v>
      </c>
      <c r="K20" s="162"/>
    </row>
    <row r="21" spans="2:11" ht="49.5" customHeight="1">
      <c r="B21" s="305"/>
      <c r="C21" s="161">
        <v>11</v>
      </c>
      <c r="D21" s="188" t="s">
        <v>67</v>
      </c>
      <c r="E21" s="190">
        <v>9</v>
      </c>
      <c r="F21" s="232" t="s">
        <v>68</v>
      </c>
      <c r="K21" s="162"/>
    </row>
    <row r="22" spans="2:11" ht="49.5" customHeight="1">
      <c r="B22" s="305"/>
      <c r="C22" s="161">
        <v>12</v>
      </c>
      <c r="D22" s="188" t="s">
        <v>69</v>
      </c>
      <c r="E22" s="190" t="s">
        <v>54</v>
      </c>
      <c r="F22" s="235" t="s">
        <v>54</v>
      </c>
      <c r="K22" s="162"/>
    </row>
    <row r="23" spans="2:11" ht="63" customHeight="1">
      <c r="B23" s="305" t="s">
        <v>70</v>
      </c>
      <c r="C23" s="161">
        <v>13</v>
      </c>
      <c r="D23" s="188" t="s">
        <v>71</v>
      </c>
      <c r="E23" s="190">
        <v>10</v>
      </c>
      <c r="F23" s="235" t="s">
        <v>72</v>
      </c>
    </row>
    <row r="24" spans="2:11" ht="63" customHeight="1">
      <c r="B24" s="305"/>
      <c r="C24" s="161">
        <v>14</v>
      </c>
      <c r="D24" s="188" t="s">
        <v>73</v>
      </c>
      <c r="E24" s="190"/>
      <c r="F24" s="235"/>
    </row>
    <row r="25" spans="2:11" ht="63" customHeight="1">
      <c r="B25" s="305"/>
      <c r="C25" s="161">
        <v>15</v>
      </c>
      <c r="D25" s="188" t="s">
        <v>74</v>
      </c>
      <c r="E25" s="233">
        <v>11</v>
      </c>
      <c r="F25" s="236" t="s">
        <v>75</v>
      </c>
    </row>
    <row r="26" spans="2:11" ht="80.099999999999994" customHeight="1">
      <c r="B26" s="305"/>
      <c r="C26" s="161">
        <v>16</v>
      </c>
      <c r="D26" s="188" t="s">
        <v>76</v>
      </c>
      <c r="E26" s="233">
        <v>12</v>
      </c>
      <c r="F26" s="236" t="s">
        <v>77</v>
      </c>
    </row>
    <row r="27" spans="2:11" ht="67.5" customHeight="1">
      <c r="B27" s="185" t="s">
        <v>78</v>
      </c>
      <c r="C27" s="161">
        <v>17</v>
      </c>
      <c r="D27" s="188" t="s">
        <v>79</v>
      </c>
      <c r="E27" s="233">
        <v>13</v>
      </c>
      <c r="F27" s="236" t="s">
        <v>80</v>
      </c>
    </row>
    <row r="28" spans="2:11" ht="59.25" customHeight="1">
      <c r="B28" s="305" t="s">
        <v>81</v>
      </c>
      <c r="C28" s="161">
        <v>18</v>
      </c>
      <c r="D28" s="188" t="s">
        <v>82</v>
      </c>
      <c r="E28" s="161">
        <v>9</v>
      </c>
      <c r="F28" s="189" t="s">
        <v>83</v>
      </c>
    </row>
    <row r="29" spans="2:11" ht="68.25" customHeight="1">
      <c r="B29" s="305"/>
      <c r="C29" s="161">
        <v>19</v>
      </c>
      <c r="D29" s="188" t="s">
        <v>84</v>
      </c>
      <c r="E29" s="161">
        <v>10</v>
      </c>
      <c r="F29" s="236" t="s">
        <v>80</v>
      </c>
    </row>
    <row r="30" spans="2:11" ht="27" customHeight="1">
      <c r="B30" s="306" t="s">
        <v>85</v>
      </c>
      <c r="C30" s="306"/>
      <c r="D30" s="306"/>
      <c r="E30" s="306"/>
      <c r="F30" s="306"/>
    </row>
    <row r="31" spans="2:11" ht="39.75" customHeight="1">
      <c r="B31" s="158" t="s">
        <v>40</v>
      </c>
      <c r="C31" s="158" t="s">
        <v>41</v>
      </c>
      <c r="D31" s="158" t="s">
        <v>86</v>
      </c>
      <c r="E31" s="158" t="s">
        <v>43</v>
      </c>
      <c r="F31" s="158" t="s">
        <v>87</v>
      </c>
    </row>
    <row r="32" spans="2:11" ht="98.45" customHeight="1">
      <c r="B32" s="305" t="s">
        <v>88</v>
      </c>
      <c r="C32" s="159">
        <v>1</v>
      </c>
      <c r="D32" s="188" t="s">
        <v>89</v>
      </c>
      <c r="E32" s="159">
        <v>1</v>
      </c>
      <c r="F32" s="188" t="s">
        <v>90</v>
      </c>
    </row>
    <row r="33" spans="2:6" ht="81" customHeight="1">
      <c r="B33" s="305"/>
      <c r="C33" s="159">
        <v>2</v>
      </c>
      <c r="D33" s="188" t="s">
        <v>91</v>
      </c>
      <c r="E33" s="159">
        <v>2</v>
      </c>
      <c r="F33" s="188" t="s">
        <v>92</v>
      </c>
    </row>
    <row r="34" spans="2:6" ht="109.5" customHeight="1">
      <c r="B34" s="305"/>
      <c r="C34" s="190">
        <v>3</v>
      </c>
      <c r="D34" s="191" t="s">
        <v>93</v>
      </c>
      <c r="E34" s="159">
        <v>3</v>
      </c>
      <c r="F34" s="188" t="s">
        <v>94</v>
      </c>
    </row>
    <row r="35" spans="2:6" ht="89.25" customHeight="1">
      <c r="B35" s="305"/>
      <c r="C35" s="159">
        <v>4</v>
      </c>
      <c r="D35" s="188" t="s">
        <v>95</v>
      </c>
      <c r="E35" s="159">
        <v>4</v>
      </c>
      <c r="F35" s="188" t="s">
        <v>96</v>
      </c>
    </row>
    <row r="36" spans="2:6" ht="69.75" customHeight="1">
      <c r="B36" s="305"/>
      <c r="C36" s="159">
        <v>5</v>
      </c>
      <c r="D36" s="189" t="s">
        <v>97</v>
      </c>
      <c r="E36" s="159">
        <v>5</v>
      </c>
      <c r="F36" s="188" t="s">
        <v>98</v>
      </c>
    </row>
    <row r="37" spans="2:6" ht="67.5" customHeight="1">
      <c r="B37" s="305"/>
      <c r="C37" s="159"/>
      <c r="D37" s="188"/>
      <c r="E37" s="159">
        <v>6</v>
      </c>
      <c r="F37" s="188" t="s">
        <v>99</v>
      </c>
    </row>
    <row r="38" spans="2:6" ht="115.5" customHeight="1">
      <c r="B38" s="305" t="s">
        <v>100</v>
      </c>
      <c r="C38" s="159">
        <v>4</v>
      </c>
      <c r="D38" s="188" t="s">
        <v>101</v>
      </c>
      <c r="E38" s="159">
        <v>7</v>
      </c>
      <c r="F38" s="188" t="s">
        <v>102</v>
      </c>
    </row>
    <row r="39" spans="2:6" ht="80.25" customHeight="1">
      <c r="B39" s="305"/>
      <c r="C39" s="159">
        <v>5</v>
      </c>
      <c r="D39" s="188" t="s">
        <v>103</v>
      </c>
      <c r="E39" s="159">
        <v>8</v>
      </c>
      <c r="F39" s="188" t="s">
        <v>104</v>
      </c>
    </row>
    <row r="40" spans="2:6" s="163" customFormat="1" ht="68.25" customHeight="1">
      <c r="B40" s="305"/>
      <c r="C40" s="159"/>
      <c r="D40" s="188"/>
      <c r="E40" s="159">
        <v>9</v>
      </c>
      <c r="F40" s="188" t="s">
        <v>105</v>
      </c>
    </row>
    <row r="41" spans="2:6" s="163" customFormat="1" ht="51" customHeight="1">
      <c r="B41" s="305"/>
      <c r="C41" s="159"/>
      <c r="D41" s="188"/>
      <c r="E41" s="159">
        <v>10</v>
      </c>
      <c r="F41" s="188" t="s">
        <v>106</v>
      </c>
    </row>
    <row r="42" spans="2:6" s="163" customFormat="1" ht="91.5" customHeight="1">
      <c r="B42" s="309" t="s">
        <v>107</v>
      </c>
      <c r="C42" s="159">
        <v>6</v>
      </c>
      <c r="D42" s="188" t="s">
        <v>108</v>
      </c>
      <c r="E42" s="159">
        <v>11</v>
      </c>
      <c r="F42" s="188" t="s">
        <v>109</v>
      </c>
    </row>
    <row r="43" spans="2:6" s="163" customFormat="1" ht="80.25" customHeight="1">
      <c r="B43" s="310"/>
      <c r="C43" s="159">
        <v>7</v>
      </c>
      <c r="D43" s="188" t="s">
        <v>110</v>
      </c>
      <c r="E43" s="159">
        <v>12</v>
      </c>
      <c r="F43" s="188" t="s">
        <v>111</v>
      </c>
    </row>
    <row r="44" spans="2:6" s="163" customFormat="1" ht="55.5" customHeight="1">
      <c r="B44" s="310"/>
      <c r="C44" s="159">
        <v>8</v>
      </c>
      <c r="D44" s="188" t="s">
        <v>112</v>
      </c>
      <c r="E44" s="159">
        <v>13</v>
      </c>
      <c r="F44" s="188" t="s">
        <v>113</v>
      </c>
    </row>
    <row r="45" spans="2:6" s="163" customFormat="1" ht="57" customHeight="1">
      <c r="B45" s="310"/>
      <c r="C45" s="159">
        <v>9</v>
      </c>
      <c r="D45" s="188" t="s">
        <v>114</v>
      </c>
      <c r="E45" s="159">
        <v>14</v>
      </c>
      <c r="F45" s="188" t="s">
        <v>115</v>
      </c>
    </row>
    <row r="46" spans="2:6" s="163" customFormat="1" ht="91.5" customHeight="1">
      <c r="B46" s="310"/>
      <c r="C46" s="159">
        <v>10</v>
      </c>
      <c r="D46" s="188" t="s">
        <v>116</v>
      </c>
      <c r="E46" s="159">
        <v>15</v>
      </c>
      <c r="F46" s="188" t="s">
        <v>117</v>
      </c>
    </row>
    <row r="47" spans="2:6" ht="81.75" customHeight="1">
      <c r="B47" s="310"/>
      <c r="C47" s="159">
        <v>11</v>
      </c>
      <c r="D47" s="188" t="s">
        <v>118</v>
      </c>
      <c r="E47" s="159">
        <v>16</v>
      </c>
      <c r="F47" s="188" t="s">
        <v>119</v>
      </c>
    </row>
    <row r="48" spans="2:6" ht="59.25" customHeight="1">
      <c r="B48" s="311"/>
      <c r="C48" s="159">
        <v>12</v>
      </c>
      <c r="D48" s="188" t="s">
        <v>120</v>
      </c>
      <c r="E48" s="159"/>
      <c r="F48" s="188"/>
    </row>
    <row r="49" spans="2:6" ht="108" customHeight="1">
      <c r="B49" s="305" t="s">
        <v>121</v>
      </c>
      <c r="C49" s="159">
        <v>13</v>
      </c>
      <c r="D49" s="188" t="s">
        <v>122</v>
      </c>
      <c r="E49" s="159">
        <v>17</v>
      </c>
      <c r="F49" s="188" t="s">
        <v>123</v>
      </c>
    </row>
    <row r="50" spans="2:6" ht="80.25" customHeight="1">
      <c r="B50" s="305"/>
      <c r="C50" s="159">
        <v>14</v>
      </c>
      <c r="D50" s="188" t="s">
        <v>124</v>
      </c>
      <c r="E50" s="159">
        <v>18</v>
      </c>
      <c r="F50" s="188" t="s">
        <v>125</v>
      </c>
    </row>
    <row r="51" spans="2:6" ht="90.75" customHeight="1">
      <c r="B51" s="305"/>
      <c r="C51" s="159">
        <v>15</v>
      </c>
      <c r="D51" s="188" t="s">
        <v>126</v>
      </c>
      <c r="E51" s="159">
        <v>19</v>
      </c>
      <c r="F51" s="188" t="s">
        <v>127</v>
      </c>
    </row>
    <row r="52" spans="2:6" ht="56.25" customHeight="1">
      <c r="B52" s="305" t="s">
        <v>128</v>
      </c>
      <c r="C52" s="159">
        <v>16</v>
      </c>
      <c r="D52" s="188" t="s">
        <v>129</v>
      </c>
      <c r="E52" s="159">
        <v>20</v>
      </c>
      <c r="F52" s="188" t="s">
        <v>130</v>
      </c>
    </row>
    <row r="53" spans="2:6" ht="58.5" customHeight="1">
      <c r="B53" s="305"/>
      <c r="C53" s="159">
        <v>17</v>
      </c>
      <c r="D53" s="188" t="s">
        <v>131</v>
      </c>
      <c r="E53" s="159">
        <v>21</v>
      </c>
      <c r="F53" s="188" t="s">
        <v>132</v>
      </c>
    </row>
    <row r="54" spans="2:6" ht="88.5" customHeight="1">
      <c r="B54" s="305"/>
      <c r="C54" s="159">
        <v>18</v>
      </c>
      <c r="D54" s="188" t="s">
        <v>133</v>
      </c>
      <c r="E54" s="159">
        <v>22</v>
      </c>
      <c r="F54" s="188" t="s">
        <v>134</v>
      </c>
    </row>
    <row r="55" spans="2:6" ht="52.5" customHeight="1">
      <c r="B55" s="305"/>
      <c r="C55" s="159">
        <v>19</v>
      </c>
      <c r="D55" s="188" t="s">
        <v>135</v>
      </c>
      <c r="E55" s="159">
        <v>23</v>
      </c>
      <c r="F55" s="188" t="s">
        <v>136</v>
      </c>
    </row>
    <row r="56" spans="2:6" ht="40.5" customHeight="1">
      <c r="B56" s="305"/>
      <c r="C56" s="159">
        <v>20</v>
      </c>
      <c r="D56" s="188" t="s">
        <v>137</v>
      </c>
      <c r="E56" s="159"/>
      <c r="F56" s="188"/>
    </row>
    <row r="57" spans="2:6" ht="50.25" customHeight="1">
      <c r="B57" s="305"/>
      <c r="C57" s="159">
        <v>21</v>
      </c>
      <c r="D57" s="188" t="s">
        <v>138</v>
      </c>
      <c r="E57" s="159"/>
      <c r="F57" s="188"/>
    </row>
    <row r="58" spans="2:6" ht="40.5" customHeight="1">
      <c r="B58" s="305"/>
      <c r="C58" s="159">
        <v>22</v>
      </c>
      <c r="D58" s="188" t="s">
        <v>139</v>
      </c>
      <c r="E58" s="159"/>
      <c r="F58" s="188"/>
    </row>
    <row r="59" spans="2:6" ht="52.5" customHeight="1">
      <c r="B59" s="305"/>
      <c r="C59" s="159">
        <v>23</v>
      </c>
      <c r="D59" s="188" t="s">
        <v>140</v>
      </c>
      <c r="E59" s="159"/>
      <c r="F59" s="188"/>
    </row>
    <row r="60" spans="2:6" ht="53.25" customHeight="1">
      <c r="B60" s="305"/>
      <c r="C60" s="159">
        <v>24</v>
      </c>
      <c r="D60" s="188" t="s">
        <v>141</v>
      </c>
      <c r="E60" s="159"/>
      <c r="F60" s="188"/>
    </row>
    <row r="61" spans="2:6" ht="48" customHeight="1">
      <c r="B61" s="305"/>
      <c r="C61" s="159">
        <v>25</v>
      </c>
      <c r="D61" s="188" t="s">
        <v>142</v>
      </c>
      <c r="E61" s="159"/>
      <c r="F61" s="188"/>
    </row>
    <row r="62" spans="2:6" ht="106.5" customHeight="1">
      <c r="B62" s="305" t="s">
        <v>143</v>
      </c>
      <c r="C62" s="159">
        <v>26</v>
      </c>
      <c r="D62" s="188" t="s">
        <v>144</v>
      </c>
      <c r="E62" s="159">
        <v>24</v>
      </c>
      <c r="F62" s="188" t="s">
        <v>145</v>
      </c>
    </row>
    <row r="63" spans="2:6" ht="56.25" customHeight="1">
      <c r="B63" s="305"/>
      <c r="C63" s="159">
        <v>27</v>
      </c>
      <c r="D63" s="188" t="s">
        <v>146</v>
      </c>
      <c r="E63" s="159">
        <v>25</v>
      </c>
      <c r="F63" s="188" t="s">
        <v>147</v>
      </c>
    </row>
    <row r="64" spans="2:6" ht="63" customHeight="1">
      <c r="B64" s="305"/>
      <c r="C64" s="159">
        <v>28</v>
      </c>
      <c r="D64" s="188" t="s">
        <v>148</v>
      </c>
      <c r="E64" s="159">
        <v>26</v>
      </c>
      <c r="F64" s="188" t="s">
        <v>149</v>
      </c>
    </row>
    <row r="65" spans="2:7" ht="63" customHeight="1">
      <c r="B65" s="305"/>
      <c r="C65" s="159"/>
      <c r="D65" s="188"/>
      <c r="E65" s="159">
        <v>27</v>
      </c>
      <c r="F65" s="188" t="s">
        <v>150</v>
      </c>
    </row>
    <row r="66" spans="2:7" ht="111" customHeight="1">
      <c r="B66" s="309" t="s">
        <v>151</v>
      </c>
      <c r="C66" s="159">
        <v>29</v>
      </c>
      <c r="D66" s="188" t="s">
        <v>152</v>
      </c>
      <c r="E66" s="159">
        <v>28</v>
      </c>
      <c r="F66" s="188" t="s">
        <v>153</v>
      </c>
    </row>
    <row r="67" spans="2:7" ht="74.25" customHeight="1">
      <c r="B67" s="310"/>
      <c r="C67" s="159">
        <v>30</v>
      </c>
      <c r="D67" s="188" t="s">
        <v>154</v>
      </c>
      <c r="E67" s="159">
        <v>29</v>
      </c>
      <c r="F67" s="188" t="s">
        <v>155</v>
      </c>
    </row>
    <row r="68" spans="2:7" ht="69" customHeight="1">
      <c r="B68" s="311"/>
      <c r="C68" s="159"/>
      <c r="D68" s="188"/>
      <c r="E68" s="159">
        <v>30</v>
      </c>
      <c r="F68" s="188" t="s">
        <v>156</v>
      </c>
    </row>
    <row r="69" spans="2:7" ht="56.25" customHeight="1">
      <c r="B69" s="305" t="s">
        <v>157</v>
      </c>
      <c r="C69" s="159">
        <v>31</v>
      </c>
      <c r="D69" s="188" t="s">
        <v>158</v>
      </c>
      <c r="E69" s="159">
        <v>31</v>
      </c>
      <c r="F69" s="188" t="s">
        <v>159</v>
      </c>
    </row>
    <row r="70" spans="2:7" ht="72" customHeight="1">
      <c r="B70" s="305"/>
      <c r="C70" s="159"/>
      <c r="D70" s="188"/>
      <c r="E70" s="159">
        <v>32</v>
      </c>
      <c r="F70" s="188" t="s">
        <v>160</v>
      </c>
    </row>
    <row r="71" spans="2:7" ht="50.1" customHeight="1">
      <c r="B71" s="305" t="s">
        <v>161</v>
      </c>
      <c r="C71" s="159">
        <v>32</v>
      </c>
      <c r="D71" s="188" t="s">
        <v>162</v>
      </c>
      <c r="E71" s="159">
        <v>33</v>
      </c>
      <c r="F71" s="188" t="s">
        <v>163</v>
      </c>
    </row>
    <row r="72" spans="2:7" ht="50.1" customHeight="1">
      <c r="B72" s="305"/>
      <c r="C72" s="159">
        <v>33</v>
      </c>
      <c r="D72" s="188" t="s">
        <v>164</v>
      </c>
      <c r="E72" s="159">
        <v>34</v>
      </c>
      <c r="F72" s="188" t="s">
        <v>165</v>
      </c>
    </row>
    <row r="73" spans="2:7" ht="50.1" customHeight="1">
      <c r="B73" s="305"/>
      <c r="C73" s="159"/>
      <c r="D73" s="188"/>
      <c r="E73" s="159">
        <v>35</v>
      </c>
      <c r="F73" s="188" t="s">
        <v>166</v>
      </c>
    </row>
    <row r="74" spans="2:7" ht="33.75" customHeight="1">
      <c r="B74" s="305"/>
      <c r="C74" s="159"/>
      <c r="D74" s="188"/>
      <c r="E74" s="159">
        <v>36</v>
      </c>
      <c r="F74" s="188" t="s">
        <v>167</v>
      </c>
    </row>
    <row r="75" spans="2:7" ht="50.1" customHeight="1">
      <c r="B75" s="305"/>
      <c r="C75" s="159"/>
      <c r="D75" s="188"/>
      <c r="E75" s="159">
        <v>37</v>
      </c>
      <c r="F75" s="188" t="s">
        <v>168</v>
      </c>
    </row>
    <row r="76" spans="2:7" ht="50.1" customHeight="1">
      <c r="B76" s="305"/>
      <c r="C76" s="159"/>
      <c r="D76" s="188"/>
      <c r="E76" s="159">
        <v>38</v>
      </c>
      <c r="F76" s="188" t="s">
        <v>169</v>
      </c>
    </row>
    <row r="77" spans="2:7" ht="50.1" customHeight="1">
      <c r="B77" s="305"/>
      <c r="C77" s="159"/>
      <c r="D77" s="188"/>
      <c r="E77" s="159">
        <v>39</v>
      </c>
      <c r="F77" s="188" t="s">
        <v>170</v>
      </c>
    </row>
    <row r="78" spans="2:7" ht="71.25" customHeight="1">
      <c r="B78" s="305"/>
      <c r="C78" s="159"/>
      <c r="D78" s="188"/>
      <c r="E78" s="159">
        <v>40</v>
      </c>
      <c r="F78" s="188" t="s">
        <v>171</v>
      </c>
    </row>
    <row r="79" spans="2:7" ht="39.950000000000003" customHeight="1">
      <c r="B79" s="314" t="s">
        <v>172</v>
      </c>
      <c r="C79" s="159">
        <v>34</v>
      </c>
      <c r="D79" s="188" t="s">
        <v>173</v>
      </c>
      <c r="E79" s="159">
        <v>41</v>
      </c>
      <c r="F79" s="188" t="s">
        <v>174</v>
      </c>
      <c r="G79" s="188"/>
    </row>
    <row r="80" spans="2:7" ht="102" customHeight="1">
      <c r="B80" s="315"/>
      <c r="C80" s="159">
        <v>35</v>
      </c>
      <c r="D80" s="188" t="s">
        <v>175</v>
      </c>
      <c r="E80" s="159">
        <v>42</v>
      </c>
      <c r="F80" s="188" t="s">
        <v>176</v>
      </c>
    </row>
    <row r="81" spans="1:11" ht="54.75" customHeight="1">
      <c r="B81" s="315"/>
      <c r="C81" s="159">
        <v>36</v>
      </c>
      <c r="D81" s="188" t="s">
        <v>177</v>
      </c>
      <c r="E81" s="159">
        <v>43</v>
      </c>
      <c r="F81" s="188" t="s">
        <v>178</v>
      </c>
    </row>
    <row r="82" spans="1:11" ht="48.75" customHeight="1">
      <c r="B82" s="315"/>
      <c r="C82" s="159">
        <v>37</v>
      </c>
      <c r="D82" s="188" t="s">
        <v>179</v>
      </c>
      <c r="E82" s="159">
        <v>45</v>
      </c>
      <c r="F82" s="188" t="s">
        <v>180</v>
      </c>
      <c r="K82" s="151" t="s">
        <v>181</v>
      </c>
    </row>
    <row r="83" spans="1:11" ht="67.5" customHeight="1">
      <c r="B83" s="315"/>
      <c r="C83" s="159">
        <v>38</v>
      </c>
      <c r="D83" s="188" t="s">
        <v>182</v>
      </c>
      <c r="E83" s="164">
        <v>46</v>
      </c>
      <c r="F83" s="188" t="s">
        <v>183</v>
      </c>
      <c r="K83" s="151" t="s">
        <v>181</v>
      </c>
    </row>
    <row r="84" spans="1:11" ht="77.25" customHeight="1">
      <c r="B84" s="315"/>
      <c r="C84" s="159">
        <v>39</v>
      </c>
      <c r="D84" s="188" t="s">
        <v>184</v>
      </c>
      <c r="E84" s="164"/>
      <c r="F84" s="188"/>
    </row>
    <row r="85" spans="1:11" ht="60" customHeight="1">
      <c r="B85" s="315"/>
      <c r="C85" s="159">
        <v>40</v>
      </c>
      <c r="D85" s="188" t="s">
        <v>185</v>
      </c>
      <c r="E85" s="188"/>
      <c r="F85" s="188"/>
    </row>
    <row r="86" spans="1:11" ht="60" customHeight="1">
      <c r="B86" s="316"/>
      <c r="C86" s="159">
        <v>41</v>
      </c>
      <c r="D86" s="188" t="s">
        <v>186</v>
      </c>
      <c r="E86" s="188"/>
      <c r="F86" s="188"/>
    </row>
    <row r="87" spans="1:11">
      <c r="C87" s="175"/>
      <c r="D87" s="176"/>
      <c r="E87" s="175"/>
    </row>
    <row r="88" spans="1:11" ht="45.75" customHeight="1">
      <c r="A88" s="177"/>
      <c r="B88" s="178" t="s">
        <v>187</v>
      </c>
      <c r="C88" s="317" t="s">
        <v>188</v>
      </c>
      <c r="D88" s="318"/>
      <c r="E88" s="179" t="s">
        <v>189</v>
      </c>
      <c r="F88" s="180" t="s">
        <v>190</v>
      </c>
      <c r="G88" s="177"/>
    </row>
    <row r="89" spans="1:11" ht="36" customHeight="1">
      <c r="A89" s="177"/>
      <c r="B89" s="181" t="s">
        <v>191</v>
      </c>
      <c r="C89" s="312" t="s">
        <v>192</v>
      </c>
      <c r="D89" s="313"/>
      <c r="E89" s="182" t="s">
        <v>193</v>
      </c>
      <c r="F89" s="183" t="s">
        <v>194</v>
      </c>
      <c r="G89" s="177"/>
    </row>
    <row r="90" spans="1:11" ht="18" customHeight="1">
      <c r="F90" s="184"/>
    </row>
    <row r="91" spans="1:11" ht="36" customHeight="1"/>
    <row r="92" spans="1:11" ht="36" customHeight="1"/>
  </sheetData>
  <mergeCells count="27">
    <mergeCell ref="C89:D89"/>
    <mergeCell ref="B62:B65"/>
    <mergeCell ref="B66:B68"/>
    <mergeCell ref="B69:B70"/>
    <mergeCell ref="B71:B78"/>
    <mergeCell ref="B79:B86"/>
    <mergeCell ref="C88:D88"/>
    <mergeCell ref="B52:B61"/>
    <mergeCell ref="B9:F9"/>
    <mergeCell ref="B11:B12"/>
    <mergeCell ref="B13:B15"/>
    <mergeCell ref="B16:B22"/>
    <mergeCell ref="B23:B26"/>
    <mergeCell ref="B28:B29"/>
    <mergeCell ref="B30:F30"/>
    <mergeCell ref="B32:B37"/>
    <mergeCell ref="B38:B41"/>
    <mergeCell ref="B42:B48"/>
    <mergeCell ref="B49:B51"/>
    <mergeCell ref="C1:F1"/>
    <mergeCell ref="C2:D2"/>
    <mergeCell ref="C4:F4"/>
    <mergeCell ref="B6:B7"/>
    <mergeCell ref="C6:D6"/>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07"/>
  <sheetViews>
    <sheetView showGridLines="0" zoomScaleNormal="100" workbookViewId="0">
      <pane ySplit="5" topLeftCell="A6" activePane="bottomLeft" state="frozen"/>
      <selection pane="bottomLeft" activeCell="F12" sqref="F12"/>
    </sheetView>
  </sheetViews>
  <sheetFormatPr defaultColWidth="10.5703125" defaultRowHeight="15"/>
  <cols>
    <col min="1" max="1" width="58.85546875" style="211" customWidth="1"/>
    <col min="2" max="3" width="17.42578125" style="211" customWidth="1"/>
    <col min="4" max="4" width="26" style="211" customWidth="1"/>
    <col min="5" max="5" width="21.28515625" style="211" customWidth="1"/>
    <col min="6" max="6" width="38.7109375" style="211" customWidth="1"/>
    <col min="7" max="7" width="3.5703125" style="211" customWidth="1"/>
    <col min="22" max="16384" width="10.5703125" style="211"/>
  </cols>
  <sheetData>
    <row r="1" spans="1:7" ht="59.25" customHeight="1">
      <c r="A1"/>
      <c r="B1" s="319"/>
      <c r="C1" s="319"/>
      <c r="D1" s="319"/>
      <c r="E1" s="319"/>
      <c r="F1"/>
      <c r="G1"/>
    </row>
    <row r="2" spans="1:7">
      <c r="A2"/>
      <c r="B2"/>
      <c r="C2"/>
      <c r="D2"/>
      <c r="E2"/>
      <c r="F2"/>
      <c r="G2"/>
    </row>
    <row r="3" spans="1:7" ht="22.5" customHeight="1">
      <c r="A3" s="320" t="s">
        <v>195</v>
      </c>
      <c r="B3" s="320"/>
      <c r="C3" s="320"/>
      <c r="D3" s="320"/>
      <c r="E3" s="320"/>
      <c r="F3" s="321"/>
      <c r="G3"/>
    </row>
    <row r="4" spans="1:7" ht="21.75" customHeight="1">
      <c r="A4" s="322" t="s">
        <v>196</v>
      </c>
      <c r="B4" s="323" t="s">
        <v>197</v>
      </c>
      <c r="C4" s="323"/>
      <c r="D4" s="323"/>
      <c r="E4" s="323"/>
      <c r="F4" s="324" t="s">
        <v>198</v>
      </c>
      <c r="G4"/>
    </row>
    <row r="5" spans="1:7">
      <c r="A5" s="322"/>
      <c r="B5" s="192" t="s">
        <v>199</v>
      </c>
      <c r="C5" s="192" t="s">
        <v>200</v>
      </c>
      <c r="D5" s="192" t="s">
        <v>201</v>
      </c>
      <c r="E5" s="192" t="s">
        <v>202</v>
      </c>
      <c r="F5" s="325"/>
      <c r="G5"/>
    </row>
    <row r="6" spans="1:7" ht="39" customHeight="1">
      <c r="A6" s="193" t="s">
        <v>203</v>
      </c>
      <c r="B6" s="194"/>
      <c r="C6" s="195"/>
      <c r="D6" s="195">
        <v>7.9</v>
      </c>
      <c r="E6" s="195" t="s">
        <v>204</v>
      </c>
      <c r="F6" s="196" t="s">
        <v>205</v>
      </c>
      <c r="G6"/>
    </row>
    <row r="7" spans="1:7" ht="41.25" customHeight="1">
      <c r="A7" s="193" t="s">
        <v>206</v>
      </c>
      <c r="B7" s="194"/>
      <c r="C7" s="195"/>
      <c r="D7" s="195">
        <v>2</v>
      </c>
      <c r="E7" s="195" t="s">
        <v>207</v>
      </c>
      <c r="F7" s="196" t="s">
        <v>208</v>
      </c>
      <c r="G7"/>
    </row>
    <row r="8" spans="1:7" ht="49.5" customHeight="1">
      <c r="A8" s="193" t="s">
        <v>209</v>
      </c>
      <c r="B8" s="197">
        <v>2</v>
      </c>
      <c r="C8" s="198">
        <v>8</v>
      </c>
      <c r="D8" s="198">
        <v>6</v>
      </c>
      <c r="E8" s="198" t="s">
        <v>210</v>
      </c>
      <c r="F8" s="196" t="s">
        <v>211</v>
      </c>
      <c r="G8"/>
    </row>
    <row r="9" spans="1:7" ht="30" customHeight="1">
      <c r="A9" s="193" t="s">
        <v>212</v>
      </c>
      <c r="B9" s="197"/>
      <c r="C9" s="198"/>
      <c r="D9" s="198">
        <v>6</v>
      </c>
      <c r="E9" s="198" t="s">
        <v>210</v>
      </c>
      <c r="F9" s="196" t="s">
        <v>213</v>
      </c>
      <c r="G9"/>
    </row>
    <row r="10" spans="1:7" ht="34.5" customHeight="1">
      <c r="A10" s="193" t="s">
        <v>214</v>
      </c>
      <c r="B10" s="197">
        <v>16</v>
      </c>
      <c r="C10" s="198">
        <v>3.4</v>
      </c>
      <c r="D10" s="198" t="s">
        <v>215</v>
      </c>
      <c r="E10" s="198" t="s">
        <v>216</v>
      </c>
      <c r="F10" s="196" t="s">
        <v>211</v>
      </c>
      <c r="G10"/>
    </row>
    <row r="11" spans="1:7" ht="58.5" customHeight="1">
      <c r="A11" s="193" t="s">
        <v>217</v>
      </c>
      <c r="B11" s="194" t="s">
        <v>218</v>
      </c>
      <c r="C11" s="195">
        <v>2</v>
      </c>
      <c r="D11" s="195">
        <v>4.5</v>
      </c>
      <c r="E11" s="195" t="s">
        <v>219</v>
      </c>
      <c r="F11" s="196" t="s">
        <v>220</v>
      </c>
      <c r="G11"/>
    </row>
    <row r="12" spans="1:7" ht="40.5" customHeight="1">
      <c r="A12" s="193" t="s">
        <v>221</v>
      </c>
      <c r="B12" s="194">
        <v>15</v>
      </c>
      <c r="C12" s="195">
        <v>6</v>
      </c>
      <c r="D12" s="195" t="s">
        <v>222</v>
      </c>
      <c r="E12" s="195">
        <v>28</v>
      </c>
      <c r="F12" s="196" t="s">
        <v>208</v>
      </c>
      <c r="G12"/>
    </row>
    <row r="13" spans="1:7" ht="41.25" customHeight="1">
      <c r="A13" s="193" t="s">
        <v>223</v>
      </c>
      <c r="B13" s="197" t="s">
        <v>224</v>
      </c>
      <c r="C13" s="198" t="s">
        <v>225</v>
      </c>
      <c r="D13" s="198" t="s">
        <v>226</v>
      </c>
      <c r="E13" s="198">
        <v>20.21</v>
      </c>
      <c r="F13" s="196" t="s">
        <v>227</v>
      </c>
      <c r="G13"/>
    </row>
    <row r="14" spans="1:7" ht="39" customHeight="1">
      <c r="A14" s="193" t="s">
        <v>228</v>
      </c>
      <c r="B14" s="197" t="s">
        <v>229</v>
      </c>
      <c r="C14" s="198" t="s">
        <v>230</v>
      </c>
      <c r="D14" s="199" t="s">
        <v>231</v>
      </c>
      <c r="E14" s="198" t="s">
        <v>232</v>
      </c>
      <c r="F14" s="196" t="s">
        <v>233</v>
      </c>
      <c r="G14"/>
    </row>
    <row r="15" spans="1:7" ht="34.5" customHeight="1">
      <c r="A15" s="193" t="s">
        <v>234</v>
      </c>
      <c r="B15" s="197">
        <v>2.17</v>
      </c>
      <c r="C15" s="198">
        <v>8</v>
      </c>
      <c r="D15" s="198">
        <v>1</v>
      </c>
      <c r="E15" s="198" t="s">
        <v>235</v>
      </c>
      <c r="F15" s="196" t="s">
        <v>236</v>
      </c>
      <c r="G15"/>
    </row>
    <row r="16" spans="1:7" ht="24.75" hidden="1" customHeight="1">
      <c r="A16" s="200"/>
      <c r="B16" s="201"/>
      <c r="C16" s="201"/>
      <c r="D16" s="201"/>
      <c r="E16" s="201"/>
      <c r="F16" s="202"/>
      <c r="G16"/>
    </row>
    <row r="17" spans="1:7" hidden="1">
      <c r="A17" s="203"/>
      <c r="B17" s="204"/>
      <c r="C17" s="204"/>
      <c r="D17" s="204"/>
      <c r="E17" s="204"/>
      <c r="F17" s="205"/>
      <c r="G17"/>
    </row>
    <row r="18" spans="1:7" hidden="1">
      <c r="A18" s="200"/>
      <c r="B18" s="206"/>
      <c r="C18" s="206"/>
      <c r="D18" s="206"/>
      <c r="E18" s="206"/>
      <c r="F18" s="202"/>
      <c r="G18"/>
    </row>
    <row r="19" spans="1:7" hidden="1">
      <c r="A19" s="207"/>
      <c r="B19" s="208"/>
      <c r="C19" s="208"/>
      <c r="D19" s="208"/>
      <c r="E19" s="208"/>
      <c r="F19" s="209"/>
      <c r="G19"/>
    </row>
    <row r="20" spans="1:7" hidden="1">
      <c r="A20" s="200"/>
      <c r="B20" s="201"/>
      <c r="C20" s="201"/>
      <c r="D20" s="201"/>
      <c r="E20" s="201"/>
      <c r="F20" s="202"/>
      <c r="G20"/>
    </row>
    <row r="21" spans="1:7" hidden="1">
      <c r="A21" s="207"/>
      <c r="B21" s="210"/>
      <c r="C21" s="210"/>
      <c r="D21" s="210"/>
      <c r="E21" s="208"/>
      <c r="F21" s="205"/>
      <c r="G21"/>
    </row>
    <row r="22" spans="1:7" customFormat="1" ht="21.75" customHeigh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0000000}"/>
    <dataValidation allowBlank="1" showInputMessage="1" showErrorMessage="1" prompt="Proponer y escribir en una frase la estrategia para gestionar la debilidad, la oportunidad, la amenaza o la fortaleza.Usar verbo de acción en infinitivo._x000a_" sqref="A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Normal="100" workbookViewId="0">
      <selection activeCell="I29" sqref="I29"/>
    </sheetView>
  </sheetViews>
  <sheetFormatPr defaultColWidth="11.42578125" defaultRowHeight="14.25"/>
  <cols>
    <col min="1" max="1" width="2.7109375" style="15" customWidth="1"/>
    <col min="2" max="2" width="24.7109375" style="15" customWidth="1"/>
    <col min="3" max="3" width="11.28515625" style="45" customWidth="1"/>
    <col min="4" max="4" width="19.28515625" style="45"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64" t="s">
        <v>237</v>
      </c>
      <c r="C2" s="365"/>
      <c r="D2" s="365"/>
      <c r="E2" s="365"/>
      <c r="F2" s="365"/>
      <c r="G2" s="366"/>
    </row>
    <row r="3" spans="2:9" ht="15">
      <c r="B3" s="367" t="s">
        <v>238</v>
      </c>
      <c r="C3" s="368"/>
      <c r="D3" s="369"/>
      <c r="E3" s="369"/>
      <c r="F3" s="369"/>
      <c r="G3" s="370"/>
    </row>
    <row r="4" spans="2:9" ht="88.5" customHeight="1">
      <c r="B4" s="371" t="s">
        <v>239</v>
      </c>
      <c r="C4" s="372"/>
      <c r="D4" s="372"/>
      <c r="E4" s="372"/>
      <c r="F4" s="372"/>
      <c r="G4" s="373"/>
    </row>
    <row r="5" spans="2:9" ht="15">
      <c r="B5" s="110"/>
      <c r="C5" s="118"/>
      <c r="D5" s="119"/>
      <c r="E5" s="120"/>
      <c r="F5" s="120"/>
      <c r="G5" s="120"/>
    </row>
    <row r="6" spans="2:9" ht="16.5" customHeight="1">
      <c r="B6" s="374" t="s">
        <v>240</v>
      </c>
      <c r="C6" s="375"/>
      <c r="D6" s="375"/>
      <c r="E6" s="375"/>
      <c r="F6" s="375"/>
      <c r="G6" s="376"/>
    </row>
    <row r="7" spans="2:9" ht="76.5" customHeight="1">
      <c r="B7" s="374"/>
      <c r="C7" s="375"/>
      <c r="D7" s="375"/>
      <c r="E7" s="375"/>
      <c r="F7" s="375"/>
      <c r="G7" s="376"/>
    </row>
    <row r="8" spans="2:9" ht="15" thickBot="1">
      <c r="B8" s="121"/>
      <c r="C8" s="122"/>
      <c r="D8" s="122"/>
      <c r="E8" s="123"/>
      <c r="F8" s="124"/>
      <c r="G8" s="124"/>
    </row>
    <row r="9" spans="2:9">
      <c r="B9" s="125"/>
      <c r="C9" s="126" t="s">
        <v>241</v>
      </c>
      <c r="D9" s="377" t="s">
        <v>242</v>
      </c>
      <c r="E9" s="378"/>
      <c r="F9" s="379" t="s">
        <v>243</v>
      </c>
      <c r="G9" s="380"/>
    </row>
    <row r="10" spans="2:9" ht="15" customHeight="1">
      <c r="B10" s="127"/>
      <c r="C10" s="112">
        <v>5</v>
      </c>
      <c r="D10" s="360" t="s">
        <v>244</v>
      </c>
      <c r="E10" s="361"/>
      <c r="F10" s="354" t="s">
        <v>245</v>
      </c>
      <c r="G10" s="344"/>
      <c r="H10" s="363"/>
      <c r="I10" s="363"/>
    </row>
    <row r="11" spans="2:9">
      <c r="B11" s="127"/>
      <c r="C11" s="112">
        <v>5</v>
      </c>
      <c r="D11" s="360" t="s">
        <v>246</v>
      </c>
      <c r="E11" s="361"/>
      <c r="F11" s="354" t="s">
        <v>247</v>
      </c>
      <c r="G11" s="344"/>
      <c r="H11" s="363"/>
      <c r="I11" s="363"/>
    </row>
    <row r="12" spans="2:9">
      <c r="B12" s="127"/>
      <c r="C12" s="112">
        <v>5</v>
      </c>
      <c r="D12" s="360" t="s">
        <v>248</v>
      </c>
      <c r="E12" s="361"/>
      <c r="F12" s="354" t="s">
        <v>249</v>
      </c>
      <c r="G12" s="344"/>
      <c r="H12" s="363"/>
      <c r="I12" s="363"/>
    </row>
    <row r="13" spans="2:9" ht="27.75" customHeight="1">
      <c r="B13" s="127"/>
      <c r="C13" s="112">
        <v>5</v>
      </c>
      <c r="D13" s="360" t="s">
        <v>250</v>
      </c>
      <c r="E13" s="361"/>
      <c r="F13" s="354" t="s">
        <v>251</v>
      </c>
      <c r="G13" s="344"/>
      <c r="H13" s="363"/>
      <c r="I13" s="363"/>
    </row>
    <row r="14" spans="2:9">
      <c r="B14" s="127"/>
      <c r="C14" s="112">
        <v>5</v>
      </c>
      <c r="D14" s="360" t="s">
        <v>252</v>
      </c>
      <c r="E14" s="361"/>
      <c r="F14" s="354" t="s">
        <v>253</v>
      </c>
      <c r="G14" s="344"/>
      <c r="H14" s="363"/>
      <c r="I14" s="363"/>
    </row>
    <row r="15" spans="2:9" ht="41.25" customHeight="1">
      <c r="B15" s="127"/>
      <c r="C15" s="112">
        <v>5</v>
      </c>
      <c r="D15" s="360" t="s">
        <v>254</v>
      </c>
      <c r="E15" s="361"/>
      <c r="F15" s="354" t="s">
        <v>255</v>
      </c>
      <c r="G15" s="344"/>
      <c r="H15" s="363"/>
      <c r="I15" s="363"/>
    </row>
    <row r="16" spans="2:9" ht="41.25" customHeight="1">
      <c r="B16" s="127"/>
      <c r="C16" s="112">
        <v>5</v>
      </c>
      <c r="D16" s="355" t="s">
        <v>256</v>
      </c>
      <c r="E16" s="356"/>
      <c r="F16" s="354" t="s">
        <v>257</v>
      </c>
      <c r="G16" s="344"/>
      <c r="H16" s="363"/>
      <c r="I16" s="363"/>
    </row>
    <row r="17" spans="2:9" ht="51.75" customHeight="1">
      <c r="B17" s="127"/>
      <c r="C17" s="112">
        <v>5</v>
      </c>
      <c r="D17" s="356" t="s">
        <v>258</v>
      </c>
      <c r="E17" s="362"/>
      <c r="F17" s="354" t="s">
        <v>259</v>
      </c>
      <c r="G17" s="344"/>
      <c r="H17" s="363"/>
      <c r="I17" s="363"/>
    </row>
    <row r="18" spans="2:9" ht="51.75" customHeight="1">
      <c r="B18" s="127"/>
      <c r="C18" s="112">
        <v>5</v>
      </c>
      <c r="D18" s="355" t="s">
        <v>260</v>
      </c>
      <c r="E18" s="356"/>
      <c r="F18" s="354" t="s">
        <v>261</v>
      </c>
      <c r="G18" s="344"/>
      <c r="H18" s="363"/>
      <c r="I18" s="363"/>
    </row>
    <row r="19" spans="2:9" ht="51.75" customHeight="1">
      <c r="B19" s="127"/>
      <c r="C19" s="112">
        <v>5</v>
      </c>
      <c r="D19" s="115" t="s">
        <v>262</v>
      </c>
      <c r="E19" s="116"/>
      <c r="F19" s="354" t="s">
        <v>263</v>
      </c>
      <c r="G19" s="344"/>
      <c r="H19" s="363"/>
      <c r="I19" s="363"/>
    </row>
    <row r="20" spans="2:9" ht="51.75" customHeight="1">
      <c r="B20" s="127"/>
      <c r="C20" s="112">
        <v>5</v>
      </c>
      <c r="D20" s="115" t="s">
        <v>264</v>
      </c>
      <c r="E20" s="116"/>
      <c r="F20" s="354" t="s">
        <v>265</v>
      </c>
      <c r="G20" s="344"/>
      <c r="H20" s="363"/>
      <c r="I20" s="363"/>
    </row>
    <row r="21" spans="2:9" ht="66.75" customHeight="1">
      <c r="B21" s="127"/>
      <c r="C21" s="112">
        <v>5</v>
      </c>
      <c r="D21" s="355" t="s">
        <v>266</v>
      </c>
      <c r="E21" s="356"/>
      <c r="F21" s="354" t="s">
        <v>267</v>
      </c>
      <c r="G21" s="344"/>
      <c r="H21" s="363"/>
      <c r="I21" s="363"/>
    </row>
    <row r="22" spans="2:9" ht="36" customHeight="1">
      <c r="B22" s="127"/>
      <c r="C22" s="112">
        <v>5</v>
      </c>
      <c r="D22" s="357" t="s">
        <v>268</v>
      </c>
      <c r="E22" s="358"/>
      <c r="F22" s="354" t="s">
        <v>269</v>
      </c>
      <c r="G22" s="344"/>
      <c r="H22" s="381"/>
      <c r="I22" s="381"/>
    </row>
    <row r="23" spans="2:9" ht="26.25" customHeight="1">
      <c r="B23" s="127"/>
      <c r="C23" s="112">
        <v>5</v>
      </c>
      <c r="D23" s="359" t="s">
        <v>270</v>
      </c>
      <c r="E23" s="359"/>
      <c r="F23" s="343" t="s">
        <v>271</v>
      </c>
      <c r="G23" s="344"/>
      <c r="H23" s="363"/>
      <c r="I23" s="363"/>
    </row>
    <row r="24" spans="2:9" ht="26.25" customHeight="1">
      <c r="B24" s="127"/>
      <c r="C24" s="112">
        <v>5</v>
      </c>
      <c r="D24" s="359" t="s">
        <v>272</v>
      </c>
      <c r="E24" s="359"/>
      <c r="F24" s="343" t="s">
        <v>273</v>
      </c>
      <c r="G24" s="344"/>
      <c r="H24" s="363"/>
      <c r="I24" s="363"/>
    </row>
    <row r="25" spans="2:9" ht="26.25" customHeight="1">
      <c r="B25" s="127"/>
      <c r="C25" s="112">
        <v>5</v>
      </c>
      <c r="D25" s="341" t="s">
        <v>274</v>
      </c>
      <c r="E25" s="342"/>
      <c r="F25" s="343" t="s">
        <v>275</v>
      </c>
      <c r="G25" s="344"/>
      <c r="H25" s="363"/>
      <c r="I25" s="363"/>
    </row>
    <row r="26" spans="2:9" ht="27" customHeight="1">
      <c r="B26" s="128"/>
      <c r="C26" s="345" t="s">
        <v>276</v>
      </c>
      <c r="D26" s="346"/>
      <c r="E26" s="346"/>
      <c r="F26" s="346"/>
      <c r="G26" s="347"/>
    </row>
    <row r="27" spans="2:9" ht="27" customHeight="1">
      <c r="B27" s="348" t="s">
        <v>277</v>
      </c>
      <c r="C27" s="349"/>
      <c r="D27" s="349"/>
      <c r="E27" s="349"/>
      <c r="F27" s="349"/>
      <c r="G27" s="350"/>
    </row>
    <row r="28" spans="2:9" ht="10.5" customHeight="1">
      <c r="B28" s="129"/>
      <c r="D28" s="130"/>
      <c r="E28" s="131"/>
      <c r="F28" s="132"/>
      <c r="G28" s="132"/>
    </row>
    <row r="29" spans="2:9">
      <c r="B29" s="129"/>
      <c r="C29" s="133"/>
      <c r="D29" s="351" t="s">
        <v>242</v>
      </c>
      <c r="E29" s="351"/>
      <c r="F29" s="352" t="s">
        <v>243</v>
      </c>
      <c r="G29" s="353"/>
    </row>
    <row r="30" spans="2:9">
      <c r="B30" s="129"/>
      <c r="D30" s="330" t="s">
        <v>244</v>
      </c>
      <c r="E30" s="330"/>
      <c r="F30" s="331" t="s">
        <v>278</v>
      </c>
      <c r="G30" s="332"/>
      <c r="H30" s="363"/>
      <c r="I30" s="363"/>
    </row>
    <row r="31" spans="2:9">
      <c r="B31" s="129"/>
      <c r="D31" s="330" t="s">
        <v>246</v>
      </c>
      <c r="E31" s="330"/>
      <c r="F31" s="331" t="s">
        <v>279</v>
      </c>
      <c r="G31" s="332"/>
      <c r="H31" s="363"/>
      <c r="I31" s="363"/>
    </row>
    <row r="32" spans="2:9">
      <c r="B32" s="129"/>
      <c r="D32" s="330" t="s">
        <v>248</v>
      </c>
      <c r="E32" s="330"/>
      <c r="F32" s="331" t="s">
        <v>280</v>
      </c>
      <c r="G32" s="332"/>
      <c r="H32" s="363"/>
      <c r="I32" s="363"/>
    </row>
    <row r="33" spans="2:9">
      <c r="B33" s="129"/>
      <c r="D33" s="330" t="s">
        <v>250</v>
      </c>
      <c r="E33" s="330"/>
      <c r="F33" s="331" t="s">
        <v>281</v>
      </c>
      <c r="G33" s="332"/>
      <c r="H33" s="363"/>
      <c r="I33" s="363"/>
    </row>
    <row r="34" spans="2:9">
      <c r="B34" s="129"/>
      <c r="D34" s="330" t="s">
        <v>252</v>
      </c>
      <c r="E34" s="330"/>
      <c r="F34" s="331" t="s">
        <v>282</v>
      </c>
      <c r="G34" s="332"/>
      <c r="H34" s="363"/>
      <c r="I34" s="363"/>
    </row>
    <row r="35" spans="2:9" ht="40.9" customHeight="1">
      <c r="B35" s="129"/>
      <c r="D35" s="330" t="s">
        <v>283</v>
      </c>
      <c r="E35" s="330"/>
      <c r="F35" s="331" t="s">
        <v>284</v>
      </c>
      <c r="G35" s="332"/>
      <c r="H35" s="363"/>
      <c r="I35" s="363"/>
    </row>
    <row r="36" spans="2:9" ht="42" customHeight="1">
      <c r="B36" s="111"/>
      <c r="C36" s="134"/>
      <c r="D36" s="330" t="s">
        <v>285</v>
      </c>
      <c r="E36" s="330"/>
      <c r="F36" s="331" t="s">
        <v>286</v>
      </c>
      <c r="G36" s="332"/>
      <c r="H36" s="382"/>
      <c r="I36" s="382"/>
    </row>
    <row r="37" spans="2:9" ht="30.75" customHeight="1">
      <c r="B37" s="111"/>
      <c r="C37" s="134"/>
      <c r="D37" s="330" t="s">
        <v>287</v>
      </c>
      <c r="E37" s="330"/>
      <c r="F37" s="339" t="s">
        <v>288</v>
      </c>
      <c r="G37" s="340"/>
      <c r="H37" s="382"/>
      <c r="I37" s="382"/>
    </row>
    <row r="38" spans="2:9" ht="33" customHeight="1">
      <c r="B38" s="111"/>
      <c r="C38" s="134"/>
      <c r="D38" s="330" t="s">
        <v>289</v>
      </c>
      <c r="E38" s="330"/>
      <c r="F38" s="339" t="s">
        <v>288</v>
      </c>
      <c r="G38" s="340"/>
      <c r="H38" s="382"/>
      <c r="I38" s="382"/>
    </row>
    <row r="39" spans="2:9" ht="30" customHeight="1">
      <c r="B39" s="111"/>
      <c r="C39" s="134"/>
      <c r="D39" s="330" t="s">
        <v>290</v>
      </c>
      <c r="E39" s="330"/>
      <c r="F39" s="339" t="s">
        <v>288</v>
      </c>
      <c r="G39" s="340"/>
      <c r="H39" s="382"/>
      <c r="I39" s="382"/>
    </row>
    <row r="40" spans="2:9" ht="30" customHeight="1">
      <c r="B40" s="111"/>
      <c r="C40" s="134"/>
      <c r="D40" s="330" t="s">
        <v>291</v>
      </c>
      <c r="E40" s="330"/>
      <c r="F40" s="339" t="s">
        <v>288</v>
      </c>
      <c r="G40" s="340"/>
      <c r="H40" s="382"/>
      <c r="I40" s="382"/>
    </row>
    <row r="41" spans="2:9" ht="30" customHeight="1">
      <c r="B41" s="111"/>
      <c r="C41" s="134"/>
      <c r="D41" s="326" t="s">
        <v>292</v>
      </c>
      <c r="E41" s="327"/>
      <c r="F41" s="331" t="s">
        <v>293</v>
      </c>
      <c r="G41" s="332"/>
      <c r="H41" s="382"/>
      <c r="I41" s="382"/>
    </row>
    <row r="42" spans="2:9" ht="35.25" customHeight="1">
      <c r="B42" s="111"/>
      <c r="C42" s="134"/>
      <c r="D42" s="330" t="s">
        <v>294</v>
      </c>
      <c r="E42" s="330"/>
      <c r="F42" s="331" t="s">
        <v>295</v>
      </c>
      <c r="G42" s="332"/>
      <c r="H42" s="382"/>
      <c r="I42" s="382"/>
    </row>
    <row r="43" spans="2:9" ht="31.5" customHeight="1">
      <c r="B43" s="111"/>
      <c r="C43" s="134"/>
      <c r="D43" s="330" t="s">
        <v>287</v>
      </c>
      <c r="E43" s="330"/>
      <c r="F43" s="339" t="s">
        <v>288</v>
      </c>
      <c r="G43" s="340"/>
      <c r="H43" s="382"/>
      <c r="I43" s="382"/>
    </row>
    <row r="44" spans="2:9" ht="35.25" customHeight="1">
      <c r="B44" s="111"/>
      <c r="C44" s="134"/>
      <c r="D44" s="330" t="s">
        <v>296</v>
      </c>
      <c r="E44" s="330"/>
      <c r="F44" s="339" t="s">
        <v>288</v>
      </c>
      <c r="G44" s="340"/>
      <c r="H44" s="382"/>
      <c r="I44" s="382"/>
    </row>
    <row r="45" spans="2:9" ht="57" customHeight="1">
      <c r="B45" s="111"/>
      <c r="C45" s="134"/>
      <c r="D45" s="330" t="s">
        <v>291</v>
      </c>
      <c r="E45" s="330"/>
      <c r="F45" s="339" t="s">
        <v>288</v>
      </c>
      <c r="G45" s="340"/>
      <c r="H45" s="382"/>
      <c r="I45" s="382"/>
    </row>
    <row r="46" spans="2:9" ht="32.25" customHeight="1">
      <c r="B46" s="111"/>
      <c r="C46" s="134"/>
      <c r="D46" s="330" t="s">
        <v>289</v>
      </c>
      <c r="E46" s="330"/>
      <c r="F46" s="339" t="s">
        <v>288</v>
      </c>
      <c r="G46" s="340"/>
      <c r="H46" s="382"/>
      <c r="I46" s="382"/>
    </row>
    <row r="47" spans="2:9" ht="32.25" customHeight="1">
      <c r="B47" s="111"/>
      <c r="C47" s="134"/>
      <c r="D47" s="326" t="s">
        <v>297</v>
      </c>
      <c r="E47" s="327"/>
      <c r="F47" s="328" t="s">
        <v>298</v>
      </c>
      <c r="G47" s="329"/>
      <c r="H47" s="382"/>
      <c r="I47" s="382"/>
    </row>
    <row r="48" spans="2:9" ht="32.25" customHeight="1">
      <c r="B48" s="111"/>
      <c r="C48" s="134"/>
      <c r="D48" s="330" t="s">
        <v>299</v>
      </c>
      <c r="E48" s="330"/>
      <c r="F48" s="331" t="s">
        <v>300</v>
      </c>
      <c r="G48" s="332"/>
      <c r="H48" s="382"/>
      <c r="I48" s="382"/>
    </row>
    <row r="49" spans="2:9" ht="32.25" customHeight="1">
      <c r="B49" s="111"/>
      <c r="C49" s="134"/>
      <c r="D49" s="330" t="s">
        <v>301</v>
      </c>
      <c r="E49" s="330"/>
      <c r="F49" s="331" t="s">
        <v>302</v>
      </c>
      <c r="G49" s="332"/>
      <c r="H49" s="382"/>
      <c r="I49" s="382"/>
    </row>
    <row r="50" spans="2:9" ht="32.25" customHeight="1">
      <c r="B50" s="111"/>
      <c r="C50" s="134"/>
      <c r="D50" s="330" t="s">
        <v>303</v>
      </c>
      <c r="E50" s="330"/>
      <c r="F50" s="331" t="s">
        <v>304</v>
      </c>
      <c r="G50" s="332"/>
      <c r="H50" s="382"/>
      <c r="I50" s="382"/>
    </row>
    <row r="51" spans="2:9" ht="32.25" customHeight="1">
      <c r="B51" s="111"/>
      <c r="C51" s="134"/>
      <c r="D51" s="130"/>
      <c r="E51" s="130"/>
      <c r="F51" s="132"/>
      <c r="G51" s="132"/>
      <c r="H51" s="382"/>
      <c r="I51" s="382"/>
    </row>
    <row r="52" spans="2:9" ht="32.25" customHeight="1">
      <c r="B52" s="111"/>
      <c r="C52" s="134"/>
      <c r="D52" s="130"/>
      <c r="E52" s="130"/>
      <c r="F52" s="132"/>
      <c r="G52" s="132"/>
    </row>
    <row r="53" spans="2:9" ht="32.25" customHeight="1">
      <c r="B53" s="111"/>
      <c r="C53" s="134"/>
      <c r="D53" s="130"/>
      <c r="E53" s="130"/>
      <c r="F53" s="132"/>
      <c r="G53" s="132"/>
    </row>
    <row r="54" spans="2:9" ht="21.75" customHeight="1">
      <c r="B54" s="333" t="s">
        <v>305</v>
      </c>
      <c r="C54" s="334"/>
      <c r="D54" s="334"/>
      <c r="E54" s="334"/>
      <c r="F54" s="334"/>
      <c r="G54" s="335"/>
    </row>
    <row r="55" spans="2:9" ht="21.75" customHeight="1">
      <c r="B55" s="333" t="s">
        <v>306</v>
      </c>
      <c r="C55" s="334"/>
      <c r="D55" s="334"/>
      <c r="E55" s="334"/>
      <c r="F55" s="334"/>
      <c r="G55" s="335"/>
    </row>
    <row r="56" spans="2:9" ht="20.25" customHeight="1">
      <c r="B56" s="333" t="s">
        <v>307</v>
      </c>
      <c r="C56" s="334"/>
      <c r="D56" s="334"/>
      <c r="E56" s="334"/>
      <c r="F56" s="334"/>
      <c r="G56" s="335"/>
    </row>
    <row r="57" spans="2:9" ht="20.25" customHeight="1">
      <c r="B57" s="333" t="s">
        <v>308</v>
      </c>
      <c r="C57" s="334"/>
      <c r="D57" s="334"/>
      <c r="E57" s="334"/>
      <c r="F57" s="334"/>
      <c r="G57" s="335"/>
    </row>
    <row r="58" spans="2:9" ht="18" customHeight="1" thickBot="1">
      <c r="B58" s="336" t="s">
        <v>309</v>
      </c>
      <c r="C58" s="337"/>
      <c r="D58" s="337"/>
      <c r="E58" s="337"/>
      <c r="F58" s="337"/>
      <c r="G58" s="338"/>
    </row>
    <row r="59" spans="2:9">
      <c r="B59" s="135"/>
      <c r="C59" s="136"/>
      <c r="D59" s="135"/>
      <c r="E59" s="135"/>
      <c r="F59" s="135"/>
      <c r="G59" s="13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42"/>
  <sheetViews>
    <sheetView showGridLines="0" zoomScale="90" zoomScaleNormal="90" zoomScalePageLayoutView="50" workbookViewId="0">
      <pane xSplit="3" ySplit="9" topLeftCell="D13" activePane="bottomRight" state="frozen"/>
      <selection pane="bottomRight" activeCell="G26" sqref="G26:G31"/>
      <selection pane="bottomLeft" activeCell="A10" sqref="A10"/>
      <selection pane="topRight" activeCell="D1" sqref="D1"/>
    </sheetView>
  </sheetViews>
  <sheetFormatPr defaultColWidth="11.42578125" defaultRowHeight="15"/>
  <cols>
    <col min="1" max="1" width="5" bestFit="1" customWidth="1"/>
    <col min="2" max="2" width="23.85546875" customWidth="1"/>
    <col min="3" max="3" width="30.85546875" customWidth="1"/>
    <col min="4" max="4" width="41.85546875" style="10" customWidth="1"/>
    <col min="5" max="5" width="18.140625" customWidth="1"/>
    <col min="6" max="6" width="18.42578125" customWidth="1"/>
    <col min="7" max="7" width="17.28515625" bestFit="1" customWidth="1"/>
    <col min="8" max="8" width="17.5703125" customWidth="1"/>
    <col min="9" max="9" width="31.42578125" customWidth="1"/>
    <col min="10" max="10" width="33.28515625" customWidth="1"/>
    <col min="11" max="11" width="25.5703125" customWidth="1"/>
    <col min="12" max="12" width="10.7109375" customWidth="1"/>
    <col min="13" max="13" width="20.85546875" customWidth="1"/>
    <col min="14" max="14" width="20.42578125" customWidth="1"/>
    <col min="15" max="15" width="6.28515625" hidden="1" customWidth="1"/>
    <col min="16" max="267" width="11.42578125" style="16"/>
    <col min="268" max="16384" width="11.42578125" style="21"/>
  </cols>
  <sheetData>
    <row r="1" spans="1:267" s="18" customFormat="1" ht="27">
      <c r="A1" s="420"/>
      <c r="B1" s="421"/>
      <c r="C1" s="421"/>
      <c r="D1" s="41"/>
      <c r="E1" s="42"/>
      <c r="F1" s="435" t="s">
        <v>310</v>
      </c>
      <c r="G1" s="435"/>
      <c r="H1" s="435"/>
      <c r="I1" s="435"/>
      <c r="J1" s="435"/>
      <c r="K1" s="435"/>
      <c r="L1" s="435"/>
      <c r="M1" s="435"/>
      <c r="N1" s="436"/>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row>
    <row r="2" spans="1:267" s="18" customFormat="1" ht="27">
      <c r="A2" s="422"/>
      <c r="B2" s="423"/>
      <c r="C2" s="423"/>
      <c r="D2" s="36"/>
      <c r="E2" s="35"/>
      <c r="F2" s="437"/>
      <c r="G2" s="437"/>
      <c r="H2" s="437"/>
      <c r="I2" s="437"/>
      <c r="J2" s="437"/>
      <c r="K2" s="437"/>
      <c r="L2" s="437"/>
      <c r="M2" s="437"/>
      <c r="N2" s="438"/>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row>
    <row r="3" spans="1:267" s="18" customFormat="1" ht="27">
      <c r="A3" s="43"/>
      <c r="B3" s="1"/>
      <c r="C3" s="1"/>
      <c r="D3" s="36"/>
      <c r="E3" s="35"/>
      <c r="F3" s="439"/>
      <c r="G3" s="439"/>
      <c r="H3" s="439"/>
      <c r="I3" s="439"/>
      <c r="J3" s="439"/>
      <c r="K3" s="439"/>
      <c r="L3" s="439"/>
      <c r="M3" s="439"/>
      <c r="N3" s="440"/>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row>
    <row r="4" spans="1:267" s="18" customFormat="1" ht="18">
      <c r="A4" s="424" t="s">
        <v>311</v>
      </c>
      <c r="B4" s="424"/>
      <c r="C4" s="424"/>
      <c r="D4" s="454" t="s">
        <v>5</v>
      </c>
      <c r="E4" s="455"/>
      <c r="F4" s="455"/>
      <c r="G4" s="455"/>
      <c r="H4" s="455"/>
      <c r="I4" s="455"/>
      <c r="J4" s="455"/>
      <c r="K4" s="455"/>
      <c r="L4" s="455"/>
      <c r="M4" s="455"/>
      <c r="N4" s="456"/>
      <c r="O4" s="145"/>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row>
    <row r="5" spans="1:267" s="18" customFormat="1" ht="40.5" customHeight="1">
      <c r="A5" s="424" t="s">
        <v>312</v>
      </c>
      <c r="B5" s="424"/>
      <c r="C5" s="424"/>
      <c r="D5" s="431" t="s">
        <v>37</v>
      </c>
      <c r="E5" s="432"/>
      <c r="F5" s="432"/>
      <c r="G5" s="432"/>
      <c r="H5" s="432"/>
      <c r="I5" s="432"/>
      <c r="J5" s="432"/>
      <c r="K5" s="432"/>
      <c r="L5" s="432"/>
      <c r="M5" s="432"/>
      <c r="N5" s="433"/>
      <c r="O5" s="146"/>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row>
    <row r="6" spans="1:267" s="18" customFormat="1" ht="18">
      <c r="A6" s="424" t="s">
        <v>313</v>
      </c>
      <c r="B6" s="424"/>
      <c r="C6" s="424"/>
      <c r="D6" s="431" t="s">
        <v>314</v>
      </c>
      <c r="E6" s="432"/>
      <c r="F6" s="432"/>
      <c r="G6" s="432"/>
      <c r="H6" s="432"/>
      <c r="I6" s="432"/>
      <c r="J6" s="432"/>
      <c r="K6" s="432"/>
      <c r="L6" s="432"/>
      <c r="M6" s="432"/>
      <c r="N6" s="433"/>
      <c r="O6" s="13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row>
    <row r="7" spans="1:267" s="18" customFormat="1" ht="15.6" customHeight="1" thickBot="1">
      <c r="A7" s="212" t="s">
        <v>315</v>
      </c>
      <c r="B7" s="213"/>
      <c r="C7" s="213"/>
      <c r="D7" s="428" t="s">
        <v>316</v>
      </c>
      <c r="E7" s="463" t="s">
        <v>317</v>
      </c>
      <c r="F7" s="464"/>
      <c r="G7" s="464"/>
      <c r="H7" s="465"/>
      <c r="I7" s="445" t="s">
        <v>318</v>
      </c>
      <c r="J7" s="446"/>
      <c r="K7" s="446"/>
      <c r="L7" s="446"/>
      <c r="M7" s="447"/>
      <c r="N7" s="443" t="s">
        <v>319</v>
      </c>
      <c r="O7" s="444"/>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row>
    <row r="8" spans="1:267" s="18" customFormat="1" ht="17.25" customHeight="1" thickTop="1">
      <c r="A8" s="425" t="s">
        <v>320</v>
      </c>
      <c r="B8" s="427" t="s">
        <v>321</v>
      </c>
      <c r="C8" s="214" t="s">
        <v>322</v>
      </c>
      <c r="D8" s="428"/>
      <c r="E8" s="429" t="s">
        <v>258</v>
      </c>
      <c r="F8" s="429" t="s">
        <v>323</v>
      </c>
      <c r="G8" s="429" t="s">
        <v>324</v>
      </c>
      <c r="H8" s="429" t="s">
        <v>264</v>
      </c>
      <c r="I8" s="434" t="s">
        <v>325</v>
      </c>
      <c r="J8" s="215" t="s">
        <v>326</v>
      </c>
      <c r="K8" s="434" t="s">
        <v>318</v>
      </c>
      <c r="L8" s="434" t="s">
        <v>327</v>
      </c>
      <c r="M8" s="434" t="s">
        <v>328</v>
      </c>
      <c r="N8" s="441" t="s">
        <v>329</v>
      </c>
      <c r="O8" s="441" t="s">
        <v>330</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row>
    <row r="9" spans="1:267" s="20" customFormat="1" ht="51" customHeight="1" thickBot="1">
      <c r="A9" s="426"/>
      <c r="B9" s="428"/>
      <c r="C9" s="217" t="s">
        <v>331</v>
      </c>
      <c r="D9" s="428"/>
      <c r="E9" s="430"/>
      <c r="F9" s="430"/>
      <c r="G9" s="430"/>
      <c r="H9" s="430"/>
      <c r="I9" s="430"/>
      <c r="J9" s="216" t="s">
        <v>332</v>
      </c>
      <c r="K9" s="430" t="s">
        <v>333</v>
      </c>
      <c r="L9" s="430"/>
      <c r="M9" s="430" t="s">
        <v>333</v>
      </c>
      <c r="N9" s="442"/>
      <c r="O9" s="466"/>
      <c r="P9" s="17"/>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row>
    <row r="10" spans="1:267" ht="38.25">
      <c r="A10" s="399">
        <v>1</v>
      </c>
      <c r="B10" s="390" t="s">
        <v>334</v>
      </c>
      <c r="C10" s="390" t="s">
        <v>335</v>
      </c>
      <c r="D10" s="255" t="s">
        <v>336</v>
      </c>
      <c r="E10" s="387">
        <v>200</v>
      </c>
      <c r="F10" s="387">
        <v>10</v>
      </c>
      <c r="G10" s="417">
        <f>+F10/E10</f>
        <v>0.05</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86" t="s">
        <v>337</v>
      </c>
      <c r="J10" s="240" t="s">
        <v>338</v>
      </c>
      <c r="K10" s="237" t="str">
        <f>IFERROR(CONCATENATE(INDEX('8- Políticas de Administración '!$B$16:$F$53,MATCH('5- Identificación de Riesgos'!J10,'8- Políticas de Administración '!$C$16:$C$54,0),1)," - ",L10),"")</f>
        <v>Moderado - 3</v>
      </c>
      <c r="L10" s="241">
        <f>IFERROR(VLOOKUP(INDEX('8- Políticas de Administración '!$B$16:$F$63,MATCH('5- Identificación de Riesgos'!J10,'8- Políticas de Administración '!$C$16:$C$64,0),1),'8- Políticas de Administración '!$B$16:$F$64,5,FALSE),"")</f>
        <v>3</v>
      </c>
      <c r="M10" s="390" t="str">
        <f>IFERROR(CONCATENATE(INDEX('8- Políticas de Administración '!$B$16:$F$53,MATCH(ROUND(AVERAGE(L10:L14),0),'8- Políticas de Administración '!$F$16:$F$53,0),1)," - ",ROUND(AVERAGE(L10:L14),0)),"")</f>
        <v>Moderado - 3</v>
      </c>
      <c r="N10" s="383" t="str">
        <f>IFERROR(CONCATENATE(VLOOKUP((LEFT(H10,LEN(H10)-4)&amp;LEFT(M10,LEN(M10)-4)),'9- Matriz de Calor '!$D$18:$E$42,2,0)," - ",RIGHT(H10,1)*RIGHT(M10,1)),"")</f>
        <v>Moderado - 6</v>
      </c>
      <c r="O10" s="457">
        <f>RIGHT(H10,1)*RIGHT(M10,1)</f>
        <v>6</v>
      </c>
      <c r="P10" s="17"/>
    </row>
    <row r="11" spans="1:267" ht="38.25" customHeight="1">
      <c r="A11" s="400"/>
      <c r="B11" s="391"/>
      <c r="C11" s="391"/>
      <c r="D11" s="142" t="s">
        <v>339</v>
      </c>
      <c r="E11" s="388"/>
      <c r="F11" s="388"/>
      <c r="G11" s="418"/>
      <c r="H11" s="391"/>
      <c r="I11" s="186"/>
      <c r="J11" s="240"/>
      <c r="K11" s="186" t="str">
        <f>IFERROR(CONCATENATE(INDEX('8- Políticas de Administración '!$B$16:$F$53,MATCH('5- Identificación de Riesgos'!J11,'8- Políticas de Administración '!$C$16:$C$54,0),1)," - ",L11),"")</f>
        <v/>
      </c>
      <c r="L11" s="241" t="str">
        <f>IFERROR(VLOOKUP(INDEX('8- Políticas de Administración '!$B$16:$F$63,MATCH('5- Identificación de Riesgos'!J11,'8- Políticas de Administración '!$C$16:$C$64,0),1),'8- Políticas de Administración '!$B$16:$F$64,5,FALSE),"")</f>
        <v/>
      </c>
      <c r="M11" s="391"/>
      <c r="N11" s="384"/>
      <c r="O11" s="457"/>
      <c r="P11" s="17"/>
    </row>
    <row r="12" spans="1:267" ht="27" customHeight="1">
      <c r="A12" s="400"/>
      <c r="B12" s="391"/>
      <c r="C12" s="391"/>
      <c r="D12" s="142" t="s">
        <v>340</v>
      </c>
      <c r="E12" s="388"/>
      <c r="F12" s="388"/>
      <c r="G12" s="418"/>
      <c r="H12" s="391"/>
      <c r="I12" s="186"/>
      <c r="J12" s="240"/>
      <c r="K12" s="186" t="str">
        <f>IFERROR(CONCATENATE(INDEX('8- Políticas de Administración '!$B$16:$F$53,MATCH('5- Identificación de Riesgos'!J12,'8- Políticas de Administración '!$C$16:$C$54,0),1)," - ",L12),"")</f>
        <v/>
      </c>
      <c r="L12" s="256" t="str">
        <f>IFERROR(VLOOKUP(INDEX('8- Políticas de Administración '!$B$16:$F$63,MATCH('5- Identificación de Riesgos'!J12,'8- Políticas de Administración '!$C$16:$C$64,0),1),'8- Políticas de Administración '!$B$16:$F$64,5,FALSE),"")</f>
        <v/>
      </c>
      <c r="M12" s="391"/>
      <c r="N12" s="384"/>
      <c r="O12" s="457"/>
      <c r="P12" s="17"/>
    </row>
    <row r="13" spans="1:267" ht="24.75" customHeight="1">
      <c r="A13" s="400"/>
      <c r="B13" s="391"/>
      <c r="C13" s="391"/>
      <c r="D13" s="142" t="s">
        <v>341</v>
      </c>
      <c r="E13" s="388"/>
      <c r="F13" s="388"/>
      <c r="G13" s="418"/>
      <c r="H13" s="391"/>
      <c r="I13" s="186"/>
      <c r="J13" s="240"/>
      <c r="K13" s="186" t="str">
        <f>IFERROR(CONCATENATE(INDEX('8- Políticas de Administración '!$B$16:$F$53,MATCH('5- Identificación de Riesgos'!J13,'8- Políticas de Administración '!$C$16:$C$54,0),1)," - ",L13),"")</f>
        <v/>
      </c>
      <c r="L13" s="241" t="str">
        <f>IFERROR(VLOOKUP(INDEX('8- Políticas de Administración '!$B$16:$F$63,MATCH('5- Identificación de Riesgos'!J13,'8- Políticas de Administración '!$C$16:$C$64,0),1),'8- Políticas de Administración '!$B$16:$F$64,5,FALSE),"")</f>
        <v/>
      </c>
      <c r="M13" s="391"/>
      <c r="N13" s="384"/>
      <c r="O13" s="457"/>
      <c r="P13" s="17"/>
    </row>
    <row r="14" spans="1:267" ht="17.25" thickBot="1">
      <c r="A14" s="401"/>
      <c r="B14" s="392"/>
      <c r="C14" s="392"/>
      <c r="D14" s="242"/>
      <c r="E14" s="389"/>
      <c r="F14" s="389"/>
      <c r="G14" s="419"/>
      <c r="H14" s="392"/>
      <c r="I14" s="243"/>
      <c r="J14" s="244"/>
      <c r="K14" s="243" t="str">
        <f>IFERROR(CONCATENATE(INDEX('8- Políticas de Administración '!$B$16:$F$53,MATCH('5- Identificación de Riesgos'!J14,'8- Políticas de Administración '!$C$16:$C$54,0),1)," - ",L14),"")</f>
        <v/>
      </c>
      <c r="L14" s="245" t="str">
        <f>IFERROR(VLOOKUP(INDEX('8- Políticas de Administración '!$B$16:$F$63,MATCH('5- Identificación de Riesgos'!J14,'8- Políticas de Administración '!$C$16:$C$64,0),1),'8- Políticas de Administración '!$B$16:$F$64,5,FALSE),"")</f>
        <v/>
      </c>
      <c r="M14" s="392"/>
      <c r="N14" s="385"/>
      <c r="O14" s="457"/>
      <c r="P14" s="17"/>
    </row>
    <row r="15" spans="1:267" ht="33" customHeight="1">
      <c r="A15" s="399">
        <v>2</v>
      </c>
      <c r="B15" s="390" t="s">
        <v>342</v>
      </c>
      <c r="C15" s="390" t="s">
        <v>343</v>
      </c>
      <c r="D15" s="141" t="s">
        <v>344</v>
      </c>
      <c r="E15" s="390">
        <v>60</v>
      </c>
      <c r="F15" s="390">
        <v>2</v>
      </c>
      <c r="G15" s="417">
        <f t="shared" ref="G15" si="0">+F15/E15</f>
        <v>3.3333333333333333E-2</v>
      </c>
      <c r="H15" s="390"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237" t="s">
        <v>345</v>
      </c>
      <c r="J15" s="238" t="s">
        <v>346</v>
      </c>
      <c r="K15" s="237" t="str">
        <f>IFERROR(CONCATENATE(INDEX('8- Políticas de Administración '!$B$16:$F$53,MATCH('5- Identificación de Riesgos'!J15,'8- Políticas de Administración '!$C$16:$C$54,0),1)," - ",L15),"")</f>
        <v>Mayor - 4</v>
      </c>
      <c r="L15" s="241">
        <f>IFERROR(VLOOKUP(INDEX('8- Políticas de Administración '!$B$16:$F$63,MATCH('5- Identificación de Riesgos'!J15,'8- Políticas de Administración '!$C$16:$C$64,0),1),'8- Políticas de Administración '!$B$16:$F$64,5,FALSE),"")</f>
        <v>4</v>
      </c>
      <c r="M15" s="383" t="str">
        <f>IFERROR(CONCATENATE(INDEX('8- Políticas de Administración '!$B$16:$F$53,MATCH(ROUND(AVERAGE(L15:L18),0),'8- Políticas de Administración '!$F$16:$F$53,0),1)," - ",ROUND(AVERAGE(L15:L18),0)),"")</f>
        <v>Moderado - 3</v>
      </c>
      <c r="N15" s="460" t="str">
        <f>IFERROR(CONCATENATE(VLOOKUP((LEFT(H15,LEN(H15)-4)&amp;LEFT(M15,LEN(M15)-4)),'9- Matriz de Calor '!$D$18:$E$42,2,0)," - ",RIGHT(H15,1)*RIGHT(M15,1)),"")</f>
        <v>Moderado - 3</v>
      </c>
      <c r="O15" s="458">
        <f>RIGHT(H15,1)*RIGHT(M15,1)</f>
        <v>3</v>
      </c>
    </row>
    <row r="16" spans="1:267" ht="38.25">
      <c r="A16" s="400"/>
      <c r="B16" s="391"/>
      <c r="C16" s="391"/>
      <c r="D16" s="142" t="s">
        <v>347</v>
      </c>
      <c r="E16" s="391"/>
      <c r="F16" s="391"/>
      <c r="G16" s="418"/>
      <c r="H16" s="391"/>
      <c r="I16" s="186" t="s">
        <v>337</v>
      </c>
      <c r="J16" s="240" t="s">
        <v>348</v>
      </c>
      <c r="K16" s="186" t="str">
        <f>IFERROR(CONCATENATE(INDEX('8- Políticas de Administración '!$B$16:$F$53,MATCH('5- Identificación de Riesgos'!J16,'8- Políticas de Administración '!$C$16:$C$54,0),1)," - ",L16),"")</f>
        <v>Mayor - 4</v>
      </c>
      <c r="L16" s="241">
        <f>IFERROR(VLOOKUP(INDEX('8- Políticas de Administración '!$B$16:$F$63,MATCH('5- Identificación de Riesgos'!J16,'8- Políticas de Administración '!$C$16:$C$64,0),1),'8- Políticas de Administración '!$B$16:$F$64,5,FALSE),"")</f>
        <v>4</v>
      </c>
      <c r="M16" s="384"/>
      <c r="N16" s="461"/>
      <c r="O16" s="459"/>
    </row>
    <row r="17" spans="1:267" ht="25.5">
      <c r="A17" s="400"/>
      <c r="B17" s="391"/>
      <c r="C17" s="391"/>
      <c r="D17" s="142" t="s">
        <v>349</v>
      </c>
      <c r="E17" s="391"/>
      <c r="F17" s="391"/>
      <c r="G17" s="418"/>
      <c r="H17" s="391"/>
      <c r="I17" s="186" t="s">
        <v>350</v>
      </c>
      <c r="J17" s="240" t="s">
        <v>351</v>
      </c>
      <c r="K17" s="186" t="str">
        <f>IFERROR(CONCATENATE(INDEX('8- Políticas de Administración '!$B$16:$F$53,MATCH('5- Identificación de Riesgos'!J17,'8- Políticas de Administración '!$C$16:$C$54,0),1)," - ",L17),"")</f>
        <v>Menor - 2</v>
      </c>
      <c r="L17" s="241">
        <f>IFERROR(VLOOKUP(INDEX('8- Políticas de Administración '!$B$16:$F$63,MATCH('5- Identificación de Riesgos'!J17,'8- Políticas de Administración '!$C$16:$C$64,0),1),'8- Políticas de Administración '!$B$16:$F$64,5,FALSE),"")</f>
        <v>2</v>
      </c>
      <c r="M17" s="384"/>
      <c r="N17" s="461"/>
      <c r="O17" s="459"/>
    </row>
    <row r="18" spans="1:267" ht="15.75" thickBot="1">
      <c r="A18" s="401"/>
      <c r="B18" s="392"/>
      <c r="C18" s="392"/>
      <c r="D18" s="242"/>
      <c r="E18" s="392"/>
      <c r="F18" s="392"/>
      <c r="G18" s="419"/>
      <c r="H18" s="392"/>
      <c r="I18" s="243"/>
      <c r="J18" s="244"/>
      <c r="K18" s="243" t="str">
        <f>IFERROR(CONCATENATE(INDEX('8- Políticas de Administración '!$B$16:$F$53,MATCH('5- Identificación de Riesgos'!J18,'8- Políticas de Administración '!$C$16:$C$54,0),1)," - ",L18),"")</f>
        <v/>
      </c>
      <c r="L18" s="245" t="str">
        <f>IFERROR(VLOOKUP(INDEX('8- Políticas de Administración '!$B$16:$F$63,MATCH('5- Identificación de Riesgos'!J18,'8- Políticas de Administración '!$C$16:$C$64,0),1),'8- Políticas de Administración '!$B$16:$F$64,5,FALSE),"")</f>
        <v/>
      </c>
      <c r="M18" s="385"/>
      <c r="N18" s="462"/>
      <c r="O18" s="459"/>
    </row>
    <row r="19" spans="1:267" ht="40.5" hidden="1" customHeight="1">
      <c r="A19" s="399">
        <v>3</v>
      </c>
      <c r="B19" s="387" t="s">
        <v>352</v>
      </c>
      <c r="C19" s="390" t="s">
        <v>353</v>
      </c>
      <c r="D19" s="141"/>
      <c r="E19" s="390"/>
      <c r="F19" s="390"/>
      <c r="G19" s="402" t="e">
        <f>+F19/E19</f>
        <v>#DIV/0!</v>
      </c>
      <c r="H19" s="390" t="e">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#DIV/0!</v>
      </c>
      <c r="I19" s="237"/>
      <c r="J19" s="238"/>
      <c r="K19" s="237" t="str">
        <f>IFERROR(CONCATENATE(INDEX('8- Políticas de Administración '!$B$16:$F$53,MATCH('5- Identificación de Riesgos'!J19,'8- Políticas de Administración '!$C$16:$C$54,0),1)," - ",L19),"")</f>
        <v/>
      </c>
      <c r="L19" s="241" t="str">
        <f>IFERROR(VLOOKUP(INDEX('8- Políticas de Administración '!$B$16:$F$63,MATCH('5- Identificación de Riesgos'!J19,'8- Políticas de Administración '!$C$16:$C$64,0),1),'8- Políticas de Administración '!$B$16:$F$64,5,FALSE),"")</f>
        <v/>
      </c>
      <c r="M19" s="390" t="str">
        <f>IFERROR(CONCATENATE(INDEX('8- Políticas de Administración '!$B$16:$F$53,MATCH(ROUND(AVERAGE(L19:L25),0),'8- Políticas de Administración '!$F$16:$F$53,0),1)," - ",ROUND(AVERAGE(L19:L25),0)),"")</f>
        <v/>
      </c>
      <c r="N19" s="383" t="str">
        <f>IFERROR(CONCATENATE(VLOOKUP((LEFT(H19,LEN(H19)-4)&amp;LEFT(M19,LEN(M19)-4)),'9- Matriz de Calor '!$D$18:$E$42,2,0)," - ",RIGHT(H19,1)*RIGHT(M19,1)),"")</f>
        <v/>
      </c>
      <c r="O19" s="459" t="e">
        <f>RIGHT(H19,1)*RIGHT(M19,1)</f>
        <v>#DIV/0!</v>
      </c>
    </row>
    <row r="20" spans="1:267" hidden="1">
      <c r="A20" s="400"/>
      <c r="B20" s="388"/>
      <c r="C20" s="391"/>
      <c r="D20" s="142"/>
      <c r="E20" s="391"/>
      <c r="F20" s="391"/>
      <c r="G20" s="403"/>
      <c r="H20" s="391"/>
      <c r="I20" s="186"/>
      <c r="J20" s="240"/>
      <c r="K20" s="186" t="str">
        <f>IFERROR(CONCATENATE(INDEX('8- Políticas de Administración '!$B$16:$F$53,MATCH('5- Identificación de Riesgos'!J20,'8- Políticas de Administración '!$C$16:$C$54,0),1)," - ",L20),"")</f>
        <v/>
      </c>
      <c r="L20" s="241" t="str">
        <f>IFERROR(VLOOKUP(INDEX('8- Políticas de Administración '!$B$16:$F$63,MATCH('5- Identificación de Riesgos'!J20,'8- Políticas de Administración '!$C$16:$C$64,0),1),'8- Políticas de Administración '!$B$16:$F$64,5,FALSE),"")</f>
        <v/>
      </c>
      <c r="M20" s="391"/>
      <c r="N20" s="384"/>
      <c r="O20" s="459"/>
    </row>
    <row r="21" spans="1:267" ht="23.25" hidden="1" customHeight="1">
      <c r="A21" s="400"/>
      <c r="B21" s="388"/>
      <c r="C21" s="391"/>
      <c r="D21" s="142"/>
      <c r="E21" s="391"/>
      <c r="F21" s="391"/>
      <c r="G21" s="403"/>
      <c r="H21" s="391"/>
      <c r="I21" s="186"/>
      <c r="J21" s="240"/>
      <c r="K21" s="186" t="str">
        <f>IFERROR(CONCATENATE(INDEX('8- Políticas de Administración '!$B$16:$F$53,MATCH('5- Identificación de Riesgos'!J21,'8- Políticas de Administración '!$C$16:$C$54,0),1)," - ",L21),"")</f>
        <v/>
      </c>
      <c r="L21" s="241" t="str">
        <f>IFERROR(VLOOKUP(INDEX('8- Políticas de Administración '!$B$16:$F$63,MATCH('5- Identificación de Riesgos'!J21,'8- Políticas de Administración '!$C$16:$C$64,0),1),'8- Políticas de Administración '!$B$16:$F$64,5,FALSE),"")</f>
        <v/>
      </c>
      <c r="M21" s="391"/>
      <c r="N21" s="384"/>
      <c r="O21" s="459"/>
    </row>
    <row r="22" spans="1:267" ht="22.5" hidden="1" customHeight="1">
      <c r="A22" s="400"/>
      <c r="B22" s="388"/>
      <c r="C22" s="391"/>
      <c r="D22" s="142"/>
      <c r="E22" s="391"/>
      <c r="F22" s="391"/>
      <c r="G22" s="403"/>
      <c r="H22" s="391"/>
      <c r="I22" s="186"/>
      <c r="J22" s="240"/>
      <c r="K22" s="186" t="str">
        <f>IFERROR(CONCATENATE(INDEX('8- Políticas de Administración '!$B$16:$F$53,MATCH('5- Identificación de Riesgos'!J22,'8- Políticas de Administración '!$C$16:$C$54,0),1)," - ",L22),"")</f>
        <v/>
      </c>
      <c r="L22" s="241" t="str">
        <f>IFERROR(VLOOKUP(INDEX('8- Políticas de Administración '!$B$16:$F$63,MATCH('5- Identificación de Riesgos'!J22,'8- Políticas de Administración '!$C$16:$C$64,0),1),'8- Políticas de Administración '!$B$16:$F$64,5,FALSE),"")</f>
        <v/>
      </c>
      <c r="M22" s="391"/>
      <c r="N22" s="384"/>
      <c r="O22" s="459"/>
    </row>
    <row r="23" spans="1:267" ht="32.25" hidden="1" customHeight="1">
      <c r="A23" s="400"/>
      <c r="B23" s="388"/>
      <c r="C23" s="391"/>
      <c r="D23" s="226"/>
      <c r="E23" s="391"/>
      <c r="F23" s="391"/>
      <c r="G23" s="403"/>
      <c r="H23" s="391"/>
      <c r="I23" s="186"/>
      <c r="J23" s="240"/>
      <c r="K23" s="186" t="str">
        <f>IFERROR(CONCATENATE(INDEX('8- Políticas de Administración '!$B$16:$F$53,MATCH('5- Identificación de Riesgos'!J23,'8- Políticas de Administración '!$C$16:$C$54,0),1)," - ",L23),"")</f>
        <v/>
      </c>
      <c r="L23" s="241" t="str">
        <f>IFERROR(VLOOKUP(INDEX('8- Políticas de Administración '!$B$16:$F$63,MATCH('5- Identificación de Riesgos'!J23,'8- Políticas de Administración '!$C$16:$C$64,0),1),'8- Políticas de Administración '!$B$16:$F$64,5,FALSE),"")</f>
        <v/>
      </c>
      <c r="M23" s="391"/>
      <c r="N23" s="384"/>
      <c r="O23" s="459"/>
    </row>
    <row r="24" spans="1:267" ht="29.25" hidden="1" customHeight="1">
      <c r="A24" s="400"/>
      <c r="B24" s="388"/>
      <c r="C24" s="391"/>
      <c r="D24" s="246"/>
      <c r="E24" s="391"/>
      <c r="F24" s="391"/>
      <c r="G24" s="403"/>
      <c r="H24" s="391"/>
      <c r="I24" s="186"/>
      <c r="J24" s="240"/>
      <c r="K24" s="186" t="str">
        <f>IFERROR(CONCATENATE(INDEX('8- Políticas de Administración '!$B$16:$F$53,MATCH('5- Identificación de Riesgos'!J24,'8- Políticas de Administración '!$C$16:$C$54,0),1)," - ",L24),"")</f>
        <v/>
      </c>
      <c r="L24" s="241" t="str">
        <f>IFERROR(VLOOKUP(INDEX('8- Políticas de Administración '!$B$16:$F$63,MATCH('5- Identificación de Riesgos'!J24,'8- Políticas de Administración '!$C$16:$C$64,0),1),'8- Políticas de Administración '!$B$16:$F$64,5,FALSE),"")</f>
        <v/>
      </c>
      <c r="M24" s="391"/>
      <c r="N24" s="384"/>
      <c r="O24" s="459"/>
    </row>
    <row r="25" spans="1:267" ht="15.75" hidden="1" thickBot="1">
      <c r="A25" s="401"/>
      <c r="B25" s="389"/>
      <c r="C25" s="392"/>
      <c r="D25" s="242"/>
      <c r="E25" s="392"/>
      <c r="F25" s="392"/>
      <c r="G25" s="404"/>
      <c r="H25" s="392"/>
      <c r="I25" s="243"/>
      <c r="J25" s="244"/>
      <c r="K25" s="243" t="str">
        <f>IFERROR(CONCATENATE(INDEX('8- Políticas de Administración '!$B$16:$F$53,MATCH('5- Identificación de Riesgos'!J25,'8- Políticas de Administración '!$C$16:$C$54,0),1)," - ",L25),"")</f>
        <v/>
      </c>
      <c r="L25" s="245" t="str">
        <f>IFERROR(VLOOKUP(INDEX('8- Políticas de Administración '!$B$16:$F$63,MATCH('5- Identificación de Riesgos'!J25,'8- Políticas de Administración '!$C$16:$C$64,0),1),'8- Políticas de Administración '!$B$16:$F$64,5,FALSE),"")</f>
        <v/>
      </c>
      <c r="M25" s="392"/>
      <c r="N25" s="385"/>
      <c r="O25" s="459"/>
    </row>
    <row r="26" spans="1:267" s="114" customFormat="1" ht="71.25" customHeight="1">
      <c r="A26" s="396">
        <v>4</v>
      </c>
      <c r="B26" s="387" t="s">
        <v>354</v>
      </c>
      <c r="C26" s="390" t="s">
        <v>355</v>
      </c>
      <c r="D26" s="248" t="s">
        <v>356</v>
      </c>
      <c r="E26" s="390">
        <v>365</v>
      </c>
      <c r="F26" s="390">
        <v>1</v>
      </c>
      <c r="G26" s="393">
        <f t="shared" ref="G26" si="1">F26/E26</f>
        <v>2.7397260273972603E-3</v>
      </c>
      <c r="H26" s="390"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186" t="s">
        <v>337</v>
      </c>
      <c r="J26" s="240" t="s">
        <v>338</v>
      </c>
      <c r="K26" s="186" t="str">
        <f>IFERROR(CONCATENATE(INDEX('8- Políticas de Administración '!$B$16:$F$53,MATCH('5- Identificación de Riesgos'!J26,'8- Políticas de Administración '!$C$16:$C$54,0),1)," - ",L26),"")</f>
        <v>Moderado - 3</v>
      </c>
      <c r="L26" s="241">
        <f>IFERROR(VLOOKUP(INDEX('8- Políticas de Administración '!$B$16:$F$63,MATCH('5- Identificación de Riesgos'!J26,'8- Políticas de Administración '!$C$16:$C$64,0),1),'8- Políticas de Administración '!$B$16:$F$64,5,FALSE),"")</f>
        <v>3</v>
      </c>
      <c r="M26" s="390" t="str">
        <f>IFERROR(CONCATENATE(INDEX('8- Políticas de Administración '!$B$16:$F$53,MATCH(ROUND(AVERAGE(L26:L31),0),'8- Políticas de Administración '!$F$16:$F$53,0),1)," - ",ROUND(AVERAGE(L26:L31),0)),"")</f>
        <v>Menor - 2</v>
      </c>
      <c r="N26" s="383" t="str">
        <f>IFERROR(CONCATENATE(VLOOKUP((LEFT(H26,LEN(H26)-4)&amp;LEFT(M26,LEN(M26)-4)),'9- Matriz de Calor '!$D$18:$E$42,2,0)," - ",RIGHT(H26,1)*RIGHT(M26,1)),"")</f>
        <v>Bajo - 2</v>
      </c>
      <c r="O26" s="386">
        <f>RIGHT(H26,1)*RIGHT(M26,1)</f>
        <v>2</v>
      </c>
      <c r="P26" s="113"/>
      <c r="Q26" s="467" t="s">
        <v>357</v>
      </c>
      <c r="R26" s="468"/>
      <c r="S26" s="468"/>
      <c r="T26" s="468"/>
      <c r="U26" s="468"/>
      <c r="V26" s="468"/>
      <c r="W26" s="468"/>
      <c r="X26" s="468"/>
      <c r="Y26" s="469"/>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c r="ES26" s="113"/>
      <c r="ET26" s="113"/>
      <c r="EU26" s="113"/>
      <c r="EV26" s="113"/>
      <c r="EW26" s="113"/>
      <c r="EX26" s="113"/>
      <c r="EY26" s="113"/>
      <c r="EZ26" s="113"/>
      <c r="FA26" s="113"/>
      <c r="FB26" s="113"/>
      <c r="FC26" s="113"/>
      <c r="FD26" s="113"/>
      <c r="FE26" s="113"/>
      <c r="FF26" s="113"/>
      <c r="FG26" s="113"/>
      <c r="FH26" s="113"/>
      <c r="FI26" s="113"/>
      <c r="FJ26" s="113"/>
      <c r="FK26" s="113"/>
      <c r="FL26" s="113"/>
      <c r="FM26" s="113"/>
      <c r="FN26" s="113"/>
      <c r="FO26" s="113"/>
      <c r="FP26" s="113"/>
      <c r="FQ26" s="113"/>
      <c r="FR26" s="113"/>
      <c r="FS26" s="113"/>
      <c r="FT26" s="113"/>
      <c r="FU26" s="113"/>
      <c r="FV26" s="113"/>
      <c r="FW26" s="113"/>
      <c r="FX26" s="113"/>
      <c r="FY26" s="113"/>
      <c r="FZ26" s="113"/>
      <c r="GA26" s="113"/>
      <c r="GB26" s="113"/>
      <c r="GC26" s="113"/>
      <c r="GD26" s="113"/>
      <c r="GE26" s="113"/>
      <c r="GF26" s="113"/>
      <c r="GG26" s="113"/>
      <c r="GH26" s="113"/>
      <c r="GI26" s="113"/>
      <c r="GJ26" s="113"/>
      <c r="GK26" s="113"/>
      <c r="GL26" s="113"/>
      <c r="GM26" s="113"/>
      <c r="GN26" s="113"/>
      <c r="GO26" s="113"/>
      <c r="GP26" s="113"/>
      <c r="GQ26" s="113"/>
      <c r="GR26" s="113"/>
      <c r="GS26" s="113"/>
      <c r="GT26" s="113"/>
      <c r="GU26" s="113"/>
      <c r="GV26" s="113"/>
      <c r="GW26" s="113"/>
      <c r="GX26" s="113"/>
      <c r="GY26" s="113"/>
      <c r="GZ26" s="113"/>
      <c r="HA26" s="113"/>
      <c r="HB26" s="113"/>
      <c r="HC26" s="113"/>
      <c r="HD26" s="113"/>
      <c r="HE26" s="113"/>
      <c r="HF26" s="113"/>
      <c r="HG26" s="113"/>
      <c r="HH26" s="113"/>
      <c r="HI26" s="113"/>
      <c r="HJ26" s="113"/>
      <c r="HK26" s="113"/>
      <c r="HL26" s="113"/>
      <c r="HM26" s="113"/>
      <c r="HN26" s="113"/>
      <c r="HO26" s="113"/>
      <c r="HP26" s="113"/>
      <c r="HQ26" s="113"/>
      <c r="HR26" s="113"/>
      <c r="HS26" s="113"/>
      <c r="HT26" s="113"/>
      <c r="HU26" s="113"/>
      <c r="HV26" s="113"/>
      <c r="HW26" s="113"/>
      <c r="HX26" s="113"/>
      <c r="HY26" s="113"/>
      <c r="HZ26" s="113"/>
      <c r="IA26" s="113"/>
      <c r="IB26" s="113"/>
      <c r="IC26" s="113"/>
      <c r="ID26" s="113"/>
      <c r="IE26" s="113"/>
      <c r="IF26" s="113"/>
      <c r="IG26" s="113"/>
      <c r="IH26" s="113"/>
      <c r="II26" s="113"/>
      <c r="IJ26" s="113"/>
      <c r="IK26" s="113"/>
      <c r="IL26" s="113"/>
      <c r="IM26" s="113"/>
      <c r="IN26" s="113"/>
      <c r="IO26" s="113"/>
      <c r="IP26" s="113"/>
      <c r="IQ26" s="113"/>
      <c r="IR26" s="113"/>
      <c r="IS26" s="113"/>
      <c r="IT26" s="113"/>
      <c r="IU26" s="113"/>
      <c r="IV26" s="113"/>
      <c r="IW26" s="113"/>
      <c r="IX26" s="113"/>
      <c r="IY26" s="113"/>
      <c r="IZ26" s="113"/>
      <c r="JA26" s="113"/>
      <c r="JB26" s="113"/>
      <c r="JC26" s="113"/>
      <c r="JD26" s="113"/>
      <c r="JE26" s="113"/>
      <c r="JF26" s="113"/>
      <c r="JG26" s="113"/>
    </row>
    <row r="27" spans="1:267" s="114" customFormat="1" ht="30">
      <c r="A27" s="397"/>
      <c r="B27" s="388"/>
      <c r="C27" s="391"/>
      <c r="D27" s="226" t="s">
        <v>358</v>
      </c>
      <c r="E27" s="391"/>
      <c r="F27" s="391"/>
      <c r="G27" s="394"/>
      <c r="H27" s="391"/>
      <c r="I27" s="229" t="s">
        <v>345</v>
      </c>
      <c r="J27" s="140" t="s">
        <v>359</v>
      </c>
      <c r="K27" s="186" t="str">
        <f>IFERROR(CONCATENATE(INDEX('8- Políticas de Administración '!$B$16:$F$53,MATCH('5- Identificación de Riesgos'!J27,'8- Políticas de Administración '!$C$16:$C$54,0),1)," - ",L27),"")</f>
        <v>Leve - 1</v>
      </c>
      <c r="L27" s="241">
        <f>IFERROR(VLOOKUP(INDEX('8- Políticas de Administración '!$B$16:$F$63,MATCH('5- Identificación de Riesgos'!J27,'8- Políticas de Administración '!$C$16:$C$64,0),1),'8- Políticas de Administración '!$B$16:$F$64,5,FALSE),"")</f>
        <v>1</v>
      </c>
      <c r="M27" s="391"/>
      <c r="N27" s="384"/>
      <c r="O27" s="386"/>
      <c r="P27" s="113"/>
      <c r="Q27" s="470"/>
      <c r="R27" s="471"/>
      <c r="S27" s="471"/>
      <c r="T27" s="471"/>
      <c r="U27" s="471"/>
      <c r="V27" s="471"/>
      <c r="W27" s="471"/>
      <c r="X27" s="471"/>
      <c r="Y27" s="472"/>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c r="EB27" s="113"/>
      <c r="EC27" s="113"/>
      <c r="ED27" s="113"/>
      <c r="EE27" s="113"/>
      <c r="EF27" s="113"/>
      <c r="EG27" s="113"/>
      <c r="EH27" s="113"/>
      <c r="EI27" s="113"/>
      <c r="EJ27" s="113"/>
      <c r="EK27" s="113"/>
      <c r="EL27" s="113"/>
      <c r="EM27" s="113"/>
      <c r="EN27" s="113"/>
      <c r="EO27" s="113"/>
      <c r="EP27" s="113"/>
      <c r="EQ27" s="113"/>
      <c r="ER27" s="113"/>
      <c r="ES27" s="113"/>
      <c r="ET27" s="113"/>
      <c r="EU27" s="113"/>
      <c r="EV27" s="113"/>
      <c r="EW27" s="113"/>
      <c r="EX27" s="113"/>
      <c r="EY27" s="113"/>
      <c r="EZ27" s="113"/>
      <c r="FA27" s="113"/>
      <c r="FB27" s="113"/>
      <c r="FC27" s="113"/>
      <c r="FD27" s="113"/>
      <c r="FE27" s="113"/>
      <c r="FF27" s="113"/>
      <c r="FG27" s="113"/>
      <c r="FH27" s="113"/>
      <c r="FI27" s="113"/>
      <c r="FJ27" s="113"/>
      <c r="FK27" s="113"/>
      <c r="FL27" s="113"/>
      <c r="FM27" s="113"/>
      <c r="FN27" s="113"/>
      <c r="FO27" s="113"/>
      <c r="FP27" s="113"/>
      <c r="FQ27" s="113"/>
      <c r="FR27" s="113"/>
      <c r="FS27" s="113"/>
      <c r="FT27" s="113"/>
      <c r="FU27" s="113"/>
      <c r="FV27" s="113"/>
      <c r="FW27" s="113"/>
      <c r="FX27" s="113"/>
      <c r="FY27" s="113"/>
      <c r="FZ27" s="113"/>
      <c r="GA27" s="113"/>
      <c r="GB27" s="113"/>
      <c r="GC27" s="113"/>
      <c r="GD27" s="113"/>
      <c r="GE27" s="113"/>
      <c r="GF27" s="113"/>
      <c r="GG27" s="113"/>
      <c r="GH27" s="113"/>
      <c r="GI27" s="113"/>
      <c r="GJ27" s="113"/>
      <c r="GK27" s="113"/>
      <c r="GL27" s="113"/>
      <c r="GM27" s="113"/>
      <c r="GN27" s="113"/>
      <c r="GO27" s="113"/>
      <c r="GP27" s="113"/>
      <c r="GQ27" s="113"/>
      <c r="GR27" s="113"/>
      <c r="GS27" s="113"/>
      <c r="GT27" s="113"/>
      <c r="GU27" s="113"/>
      <c r="GV27" s="113"/>
      <c r="GW27" s="113"/>
      <c r="GX27" s="113"/>
      <c r="GY27" s="113"/>
      <c r="GZ27" s="113"/>
      <c r="HA27" s="113"/>
      <c r="HB27" s="113"/>
      <c r="HC27" s="113"/>
      <c r="HD27" s="113"/>
      <c r="HE27" s="113"/>
      <c r="HF27" s="113"/>
      <c r="HG27" s="113"/>
      <c r="HH27" s="113"/>
      <c r="HI27" s="113"/>
      <c r="HJ27" s="113"/>
      <c r="HK27" s="113"/>
      <c r="HL27" s="113"/>
      <c r="HM27" s="113"/>
      <c r="HN27" s="113"/>
      <c r="HO27" s="113"/>
      <c r="HP27" s="113"/>
      <c r="HQ27" s="113"/>
      <c r="HR27" s="113"/>
      <c r="HS27" s="113"/>
      <c r="HT27" s="113"/>
      <c r="HU27" s="113"/>
      <c r="HV27" s="113"/>
      <c r="HW27" s="113"/>
      <c r="HX27" s="113"/>
      <c r="HY27" s="113"/>
      <c r="HZ27" s="113"/>
      <c r="IA27" s="113"/>
      <c r="IB27" s="113"/>
      <c r="IC27" s="113"/>
      <c r="ID27" s="113"/>
      <c r="IE27" s="113"/>
      <c r="IF27" s="113"/>
      <c r="IG27" s="113"/>
      <c r="IH27" s="113"/>
      <c r="II27" s="113"/>
      <c r="IJ27" s="113"/>
      <c r="IK27" s="113"/>
      <c r="IL27" s="113"/>
      <c r="IM27" s="113"/>
      <c r="IN27" s="113"/>
      <c r="IO27" s="113"/>
      <c r="IP27" s="113"/>
      <c r="IQ27" s="113"/>
      <c r="IR27" s="113"/>
      <c r="IS27" s="113"/>
      <c r="IT27" s="113"/>
      <c r="IU27" s="113"/>
      <c r="IV27" s="113"/>
      <c r="IW27" s="113"/>
      <c r="IX27" s="113"/>
      <c r="IY27" s="113"/>
      <c r="IZ27" s="113"/>
      <c r="JA27" s="113"/>
      <c r="JB27" s="113"/>
      <c r="JC27" s="113"/>
      <c r="JD27" s="113"/>
      <c r="JE27" s="113"/>
      <c r="JF27" s="113"/>
      <c r="JG27" s="113"/>
    </row>
    <row r="28" spans="1:267" s="114" customFormat="1" ht="30">
      <c r="A28" s="397"/>
      <c r="B28" s="388"/>
      <c r="C28" s="391"/>
      <c r="D28" s="226" t="s">
        <v>360</v>
      </c>
      <c r="E28" s="391"/>
      <c r="F28" s="391"/>
      <c r="G28" s="394"/>
      <c r="H28" s="391"/>
      <c r="I28" s="229" t="s">
        <v>350</v>
      </c>
      <c r="J28" s="140" t="s">
        <v>361</v>
      </c>
      <c r="K28" s="186" t="str">
        <f>IFERROR(CONCATENATE(INDEX('8- Políticas de Administración '!$B$16:$F$53,MATCH('5- Identificación de Riesgos'!J28,'8- Políticas de Administración '!$C$16:$C$54,0),1)," - ",L28),"")</f>
        <v>Leve - 1</v>
      </c>
      <c r="L28" s="241">
        <f>IFERROR(VLOOKUP(INDEX('8- Políticas de Administración '!$B$16:$F$63,MATCH('5- Identificación de Riesgos'!J28,'8- Políticas de Administración '!$C$16:$C$64,0),1),'8- Políticas de Administración '!$B$16:$F$64,5,FALSE),"")</f>
        <v>1</v>
      </c>
      <c r="M28" s="391"/>
      <c r="N28" s="384"/>
      <c r="O28" s="386"/>
      <c r="P28" s="113"/>
      <c r="Q28" s="470"/>
      <c r="R28" s="471"/>
      <c r="S28" s="471"/>
      <c r="T28" s="471"/>
      <c r="U28" s="471"/>
      <c r="V28" s="471"/>
      <c r="W28" s="471"/>
      <c r="X28" s="471"/>
      <c r="Y28" s="472"/>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c r="EB28" s="113"/>
      <c r="EC28" s="113"/>
      <c r="ED28" s="113"/>
      <c r="EE28" s="113"/>
      <c r="EF28" s="113"/>
      <c r="EG28" s="113"/>
      <c r="EH28" s="113"/>
      <c r="EI28" s="113"/>
      <c r="EJ28" s="113"/>
      <c r="EK28" s="113"/>
      <c r="EL28" s="113"/>
      <c r="EM28" s="113"/>
      <c r="EN28" s="113"/>
      <c r="EO28" s="113"/>
      <c r="EP28" s="113"/>
      <c r="EQ28" s="113"/>
      <c r="ER28" s="113"/>
      <c r="ES28" s="113"/>
      <c r="ET28" s="113"/>
      <c r="EU28" s="113"/>
      <c r="EV28" s="113"/>
      <c r="EW28" s="113"/>
      <c r="EX28" s="113"/>
      <c r="EY28" s="113"/>
      <c r="EZ28" s="113"/>
      <c r="FA28" s="113"/>
      <c r="FB28" s="113"/>
      <c r="FC28" s="113"/>
      <c r="FD28" s="113"/>
      <c r="FE28" s="113"/>
      <c r="FF28" s="113"/>
      <c r="FG28" s="113"/>
      <c r="FH28" s="113"/>
      <c r="FI28" s="113"/>
      <c r="FJ28" s="113"/>
      <c r="FK28" s="113"/>
      <c r="FL28" s="113"/>
      <c r="FM28" s="113"/>
      <c r="FN28" s="113"/>
      <c r="FO28" s="113"/>
      <c r="FP28" s="113"/>
      <c r="FQ28" s="113"/>
      <c r="FR28" s="113"/>
      <c r="FS28" s="113"/>
      <c r="FT28" s="113"/>
      <c r="FU28" s="113"/>
      <c r="FV28" s="113"/>
      <c r="FW28" s="113"/>
      <c r="FX28" s="113"/>
      <c r="FY28" s="113"/>
      <c r="FZ28" s="113"/>
      <c r="GA28" s="113"/>
      <c r="GB28" s="113"/>
      <c r="GC28" s="113"/>
      <c r="GD28" s="113"/>
      <c r="GE28" s="113"/>
      <c r="GF28" s="113"/>
      <c r="GG28" s="113"/>
      <c r="GH28" s="113"/>
      <c r="GI28" s="113"/>
      <c r="GJ28" s="113"/>
      <c r="GK28" s="113"/>
      <c r="GL28" s="113"/>
      <c r="GM28" s="113"/>
      <c r="GN28" s="113"/>
      <c r="GO28" s="113"/>
      <c r="GP28" s="113"/>
      <c r="GQ28" s="113"/>
      <c r="GR28" s="113"/>
      <c r="GS28" s="113"/>
      <c r="GT28" s="113"/>
      <c r="GU28" s="113"/>
      <c r="GV28" s="113"/>
      <c r="GW28" s="113"/>
      <c r="GX28" s="113"/>
      <c r="GY28" s="113"/>
      <c r="GZ28" s="113"/>
      <c r="HA28" s="113"/>
      <c r="HB28" s="113"/>
      <c r="HC28" s="113"/>
      <c r="HD28" s="113"/>
      <c r="HE28" s="113"/>
      <c r="HF28" s="113"/>
      <c r="HG28" s="113"/>
      <c r="HH28" s="113"/>
      <c r="HI28" s="113"/>
      <c r="HJ28" s="113"/>
      <c r="HK28" s="113"/>
      <c r="HL28" s="113"/>
      <c r="HM28" s="113"/>
      <c r="HN28" s="113"/>
      <c r="HO28" s="113"/>
      <c r="HP28" s="113"/>
      <c r="HQ28" s="113"/>
      <c r="HR28" s="113"/>
      <c r="HS28" s="113"/>
      <c r="HT28" s="113"/>
      <c r="HU28" s="113"/>
      <c r="HV28" s="113"/>
      <c r="HW28" s="113"/>
      <c r="HX28" s="113"/>
      <c r="HY28" s="113"/>
      <c r="HZ28" s="113"/>
      <c r="IA28" s="113"/>
      <c r="IB28" s="113"/>
      <c r="IC28" s="113"/>
      <c r="ID28" s="113"/>
      <c r="IE28" s="113"/>
      <c r="IF28" s="113"/>
      <c r="IG28" s="113"/>
      <c r="IH28" s="113"/>
      <c r="II28" s="113"/>
      <c r="IJ28" s="113"/>
      <c r="IK28" s="113"/>
      <c r="IL28" s="113"/>
      <c r="IM28" s="113"/>
      <c r="IN28" s="113"/>
      <c r="IO28" s="113"/>
      <c r="IP28" s="113"/>
      <c r="IQ28" s="113"/>
      <c r="IR28" s="113"/>
      <c r="IS28" s="113"/>
      <c r="IT28" s="113"/>
      <c r="IU28" s="113"/>
      <c r="IV28" s="113"/>
      <c r="IW28" s="113"/>
      <c r="IX28" s="113"/>
      <c r="IY28" s="113"/>
      <c r="IZ28" s="113"/>
      <c r="JA28" s="113"/>
      <c r="JB28" s="113"/>
      <c r="JC28" s="113"/>
      <c r="JD28" s="113"/>
      <c r="JE28" s="113"/>
      <c r="JF28" s="113"/>
      <c r="JG28" s="113"/>
    </row>
    <row r="29" spans="1:267" s="114" customFormat="1" ht="25.5">
      <c r="A29" s="397"/>
      <c r="B29" s="388"/>
      <c r="C29" s="391"/>
      <c r="D29" s="226" t="s">
        <v>362</v>
      </c>
      <c r="E29" s="391"/>
      <c r="F29" s="391"/>
      <c r="G29" s="394"/>
      <c r="H29" s="391"/>
      <c r="I29" s="186"/>
      <c r="J29" s="240"/>
      <c r="K29" s="186" t="s">
        <v>363</v>
      </c>
      <c r="L29" s="241" t="s">
        <v>363</v>
      </c>
      <c r="M29" s="391"/>
      <c r="N29" s="384"/>
      <c r="O29" s="386"/>
      <c r="P29" s="113"/>
      <c r="Q29" s="470"/>
      <c r="R29" s="471"/>
      <c r="S29" s="471"/>
      <c r="T29" s="471"/>
      <c r="U29" s="471"/>
      <c r="V29" s="471"/>
      <c r="W29" s="471"/>
      <c r="X29" s="471"/>
      <c r="Y29" s="472"/>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c r="EF29" s="113"/>
      <c r="EG29" s="113"/>
      <c r="EH29" s="113"/>
      <c r="EI29" s="113"/>
      <c r="EJ29" s="113"/>
      <c r="EK29" s="113"/>
      <c r="EL29" s="113"/>
      <c r="EM29" s="113"/>
      <c r="EN29" s="113"/>
      <c r="EO29" s="113"/>
      <c r="EP29" s="113"/>
      <c r="EQ29" s="113"/>
      <c r="ER29" s="113"/>
      <c r="ES29" s="113"/>
      <c r="ET29" s="113"/>
      <c r="EU29" s="113"/>
      <c r="EV29" s="113"/>
      <c r="EW29" s="113"/>
      <c r="EX29" s="113"/>
      <c r="EY29" s="113"/>
      <c r="EZ29" s="113"/>
      <c r="FA29" s="113"/>
      <c r="FB29" s="113"/>
      <c r="FC29" s="113"/>
      <c r="FD29" s="113"/>
      <c r="FE29" s="113"/>
      <c r="FF29" s="113"/>
      <c r="FG29" s="113"/>
      <c r="FH29" s="113"/>
      <c r="FI29" s="113"/>
      <c r="FJ29" s="113"/>
      <c r="FK29" s="113"/>
      <c r="FL29" s="113"/>
      <c r="FM29" s="113"/>
      <c r="FN29" s="113"/>
      <c r="FO29" s="113"/>
      <c r="FP29" s="113"/>
      <c r="FQ29" s="113"/>
      <c r="FR29" s="113"/>
      <c r="FS29" s="113"/>
      <c r="FT29" s="113"/>
      <c r="FU29" s="113"/>
      <c r="FV29" s="113"/>
      <c r="FW29" s="113"/>
      <c r="FX29" s="113"/>
      <c r="FY29" s="113"/>
      <c r="FZ29" s="113"/>
      <c r="GA29" s="113"/>
      <c r="GB29" s="113"/>
      <c r="GC29" s="113"/>
      <c r="GD29" s="113"/>
      <c r="GE29" s="113"/>
      <c r="GF29" s="113"/>
      <c r="GG29" s="113"/>
      <c r="GH29" s="113"/>
      <c r="GI29" s="113"/>
      <c r="GJ29" s="113"/>
      <c r="GK29" s="113"/>
      <c r="GL29" s="113"/>
      <c r="GM29" s="113"/>
      <c r="GN29" s="113"/>
      <c r="GO29" s="113"/>
      <c r="GP29" s="113"/>
      <c r="GQ29" s="113"/>
      <c r="GR29" s="113"/>
      <c r="GS29" s="113"/>
      <c r="GT29" s="113"/>
      <c r="GU29" s="113"/>
      <c r="GV29" s="113"/>
      <c r="GW29" s="113"/>
      <c r="GX29" s="113"/>
      <c r="GY29" s="113"/>
      <c r="GZ29" s="113"/>
      <c r="HA29" s="113"/>
      <c r="HB29" s="113"/>
      <c r="HC29" s="113"/>
      <c r="HD29" s="113"/>
      <c r="HE29" s="113"/>
      <c r="HF29" s="113"/>
      <c r="HG29" s="113"/>
      <c r="HH29" s="113"/>
      <c r="HI29" s="113"/>
      <c r="HJ29" s="113"/>
      <c r="HK29" s="113"/>
      <c r="HL29" s="113"/>
      <c r="HM29" s="113"/>
      <c r="HN29" s="113"/>
      <c r="HO29" s="113"/>
      <c r="HP29" s="113"/>
      <c r="HQ29" s="113"/>
      <c r="HR29" s="113"/>
      <c r="HS29" s="113"/>
      <c r="HT29" s="113"/>
      <c r="HU29" s="113"/>
      <c r="HV29" s="113"/>
      <c r="HW29" s="113"/>
      <c r="HX29" s="113"/>
      <c r="HY29" s="113"/>
      <c r="HZ29" s="113"/>
      <c r="IA29" s="113"/>
      <c r="IB29" s="113"/>
      <c r="IC29" s="113"/>
      <c r="ID29" s="113"/>
      <c r="IE29" s="113"/>
      <c r="IF29" s="113"/>
      <c r="IG29" s="113"/>
      <c r="IH29" s="113"/>
      <c r="II29" s="113"/>
      <c r="IJ29" s="113"/>
      <c r="IK29" s="113"/>
      <c r="IL29" s="113"/>
      <c r="IM29" s="113"/>
      <c r="IN29" s="113"/>
      <c r="IO29" s="113"/>
      <c r="IP29" s="113"/>
      <c r="IQ29" s="113"/>
      <c r="IR29" s="113"/>
      <c r="IS29" s="113"/>
      <c r="IT29" s="113"/>
      <c r="IU29" s="113"/>
      <c r="IV29" s="113"/>
      <c r="IW29" s="113"/>
      <c r="IX29" s="113"/>
      <c r="IY29" s="113"/>
      <c r="IZ29" s="113"/>
      <c r="JA29" s="113"/>
      <c r="JB29" s="113"/>
      <c r="JC29" s="113"/>
      <c r="JD29" s="113"/>
      <c r="JE29" s="113"/>
      <c r="JF29" s="113"/>
      <c r="JG29" s="113"/>
    </row>
    <row r="30" spans="1:267" s="114" customFormat="1" ht="25.5">
      <c r="A30" s="397"/>
      <c r="B30" s="388"/>
      <c r="C30" s="391"/>
      <c r="D30" s="246" t="s">
        <v>364</v>
      </c>
      <c r="E30" s="391"/>
      <c r="F30" s="391"/>
      <c r="G30" s="394"/>
      <c r="H30" s="391"/>
      <c r="I30" s="186"/>
      <c r="J30" s="240"/>
      <c r="K30" s="186" t="s">
        <v>363</v>
      </c>
      <c r="L30" s="241" t="s">
        <v>363</v>
      </c>
      <c r="M30" s="391"/>
      <c r="N30" s="384"/>
      <c r="O30" s="386"/>
      <c r="P30" s="113"/>
      <c r="Q30" s="470"/>
      <c r="R30" s="471"/>
      <c r="S30" s="471"/>
      <c r="T30" s="471"/>
      <c r="U30" s="471"/>
      <c r="V30" s="471"/>
      <c r="W30" s="471"/>
      <c r="X30" s="471"/>
      <c r="Y30" s="472"/>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c r="EF30" s="113"/>
      <c r="EG30" s="113"/>
      <c r="EH30" s="113"/>
      <c r="EI30" s="113"/>
      <c r="EJ30" s="113"/>
      <c r="EK30" s="113"/>
      <c r="EL30" s="113"/>
      <c r="EM30" s="113"/>
      <c r="EN30" s="113"/>
      <c r="EO30" s="113"/>
      <c r="EP30" s="113"/>
      <c r="EQ30" s="113"/>
      <c r="ER30" s="113"/>
      <c r="ES30" s="113"/>
      <c r="ET30" s="113"/>
      <c r="EU30" s="113"/>
      <c r="EV30" s="113"/>
      <c r="EW30" s="113"/>
      <c r="EX30" s="113"/>
      <c r="EY30" s="113"/>
      <c r="EZ30" s="113"/>
      <c r="FA30" s="113"/>
      <c r="FB30" s="113"/>
      <c r="FC30" s="113"/>
      <c r="FD30" s="113"/>
      <c r="FE30" s="113"/>
      <c r="FF30" s="113"/>
      <c r="FG30" s="113"/>
      <c r="FH30" s="113"/>
      <c r="FI30" s="113"/>
      <c r="FJ30" s="113"/>
      <c r="FK30" s="113"/>
      <c r="FL30" s="113"/>
      <c r="FM30" s="113"/>
      <c r="FN30" s="113"/>
      <c r="FO30" s="113"/>
      <c r="FP30" s="113"/>
      <c r="FQ30" s="113"/>
      <c r="FR30" s="113"/>
      <c r="FS30" s="113"/>
      <c r="FT30" s="113"/>
      <c r="FU30" s="113"/>
      <c r="FV30" s="113"/>
      <c r="FW30" s="113"/>
      <c r="FX30" s="113"/>
      <c r="FY30" s="113"/>
      <c r="FZ30" s="113"/>
      <c r="GA30" s="113"/>
      <c r="GB30" s="113"/>
      <c r="GC30" s="113"/>
      <c r="GD30" s="113"/>
      <c r="GE30" s="113"/>
      <c r="GF30" s="113"/>
      <c r="GG30" s="113"/>
      <c r="GH30" s="113"/>
      <c r="GI30" s="113"/>
      <c r="GJ30" s="113"/>
      <c r="GK30" s="113"/>
      <c r="GL30" s="113"/>
      <c r="GM30" s="113"/>
      <c r="GN30" s="113"/>
      <c r="GO30" s="113"/>
      <c r="GP30" s="113"/>
      <c r="GQ30" s="113"/>
      <c r="GR30" s="113"/>
      <c r="GS30" s="113"/>
      <c r="GT30" s="113"/>
      <c r="GU30" s="113"/>
      <c r="GV30" s="113"/>
      <c r="GW30" s="113"/>
      <c r="GX30" s="113"/>
      <c r="GY30" s="113"/>
      <c r="GZ30" s="113"/>
      <c r="HA30" s="113"/>
      <c r="HB30" s="113"/>
      <c r="HC30" s="113"/>
      <c r="HD30" s="113"/>
      <c r="HE30" s="113"/>
      <c r="HF30" s="113"/>
      <c r="HG30" s="113"/>
      <c r="HH30" s="113"/>
      <c r="HI30" s="113"/>
      <c r="HJ30" s="113"/>
      <c r="HK30" s="113"/>
      <c r="HL30" s="113"/>
      <c r="HM30" s="113"/>
      <c r="HN30" s="113"/>
      <c r="HO30" s="113"/>
      <c r="HP30" s="113"/>
      <c r="HQ30" s="113"/>
      <c r="HR30" s="113"/>
      <c r="HS30" s="113"/>
      <c r="HT30" s="113"/>
      <c r="HU30" s="113"/>
      <c r="HV30" s="113"/>
      <c r="HW30" s="113"/>
      <c r="HX30" s="113"/>
      <c r="HY30" s="113"/>
      <c r="HZ30" s="113"/>
      <c r="IA30" s="113"/>
      <c r="IB30" s="113"/>
      <c r="IC30" s="113"/>
      <c r="ID30" s="113"/>
      <c r="IE30" s="113"/>
      <c r="IF30" s="113"/>
      <c r="IG30" s="113"/>
      <c r="IH30" s="113"/>
      <c r="II30" s="113"/>
      <c r="IJ30" s="113"/>
      <c r="IK30" s="113"/>
      <c r="IL30" s="113"/>
      <c r="IM30" s="113"/>
      <c r="IN30" s="113"/>
      <c r="IO30" s="113"/>
      <c r="IP30" s="113"/>
      <c r="IQ30" s="113"/>
      <c r="IR30" s="113"/>
      <c r="IS30" s="113"/>
      <c r="IT30" s="113"/>
      <c r="IU30" s="113"/>
      <c r="IV30" s="113"/>
      <c r="IW30" s="113"/>
      <c r="IX30" s="113"/>
      <c r="IY30" s="113"/>
      <c r="IZ30" s="113"/>
      <c r="JA30" s="113"/>
      <c r="JB30" s="113"/>
      <c r="JC30" s="113"/>
      <c r="JD30" s="113"/>
      <c r="JE30" s="113"/>
      <c r="JF30" s="113"/>
      <c r="JG30" s="113"/>
    </row>
    <row r="31" spans="1:267" s="114" customFormat="1" ht="15.75" thickBot="1">
      <c r="A31" s="398"/>
      <c r="B31" s="389"/>
      <c r="C31" s="392"/>
      <c r="D31" s="242"/>
      <c r="E31" s="392"/>
      <c r="F31" s="392"/>
      <c r="G31" s="395"/>
      <c r="H31" s="392"/>
      <c r="I31" s="243"/>
      <c r="J31" s="244"/>
      <c r="K31" s="243" t="s">
        <v>363</v>
      </c>
      <c r="L31" s="245" t="s">
        <v>363</v>
      </c>
      <c r="M31" s="392"/>
      <c r="N31" s="385"/>
      <c r="O31" s="386"/>
      <c r="P31" s="113"/>
      <c r="Q31" s="470"/>
      <c r="R31" s="471"/>
      <c r="S31" s="471"/>
      <c r="T31" s="471"/>
      <c r="U31" s="471"/>
      <c r="V31" s="471"/>
      <c r="W31" s="471"/>
      <c r="X31" s="471"/>
      <c r="Y31" s="472"/>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c r="EF31" s="113"/>
      <c r="EG31" s="113"/>
      <c r="EH31" s="113"/>
      <c r="EI31" s="113"/>
      <c r="EJ31" s="113"/>
      <c r="EK31" s="113"/>
      <c r="EL31" s="113"/>
      <c r="EM31" s="113"/>
      <c r="EN31" s="113"/>
      <c r="EO31" s="113"/>
      <c r="EP31" s="113"/>
      <c r="EQ31" s="113"/>
      <c r="ER31" s="113"/>
      <c r="ES31" s="113"/>
      <c r="ET31" s="113"/>
      <c r="EU31" s="113"/>
      <c r="EV31" s="113"/>
      <c r="EW31" s="113"/>
      <c r="EX31" s="113"/>
      <c r="EY31" s="113"/>
      <c r="EZ31" s="113"/>
      <c r="FA31" s="113"/>
      <c r="FB31" s="113"/>
      <c r="FC31" s="113"/>
      <c r="FD31" s="113"/>
      <c r="FE31" s="113"/>
      <c r="FF31" s="113"/>
      <c r="FG31" s="113"/>
      <c r="FH31" s="113"/>
      <c r="FI31" s="113"/>
      <c r="FJ31" s="113"/>
      <c r="FK31" s="113"/>
      <c r="FL31" s="113"/>
      <c r="FM31" s="113"/>
      <c r="FN31" s="113"/>
      <c r="FO31" s="113"/>
      <c r="FP31" s="113"/>
      <c r="FQ31" s="113"/>
      <c r="FR31" s="113"/>
      <c r="FS31" s="113"/>
      <c r="FT31" s="113"/>
      <c r="FU31" s="113"/>
      <c r="FV31" s="113"/>
      <c r="FW31" s="113"/>
      <c r="FX31" s="113"/>
      <c r="FY31" s="113"/>
      <c r="FZ31" s="113"/>
      <c r="GA31" s="113"/>
      <c r="GB31" s="113"/>
      <c r="GC31" s="113"/>
      <c r="GD31" s="113"/>
      <c r="GE31" s="113"/>
      <c r="GF31" s="113"/>
      <c r="GG31" s="113"/>
      <c r="GH31" s="113"/>
      <c r="GI31" s="113"/>
      <c r="GJ31" s="113"/>
      <c r="GK31" s="113"/>
      <c r="GL31" s="113"/>
      <c r="GM31" s="113"/>
      <c r="GN31" s="113"/>
      <c r="GO31" s="113"/>
      <c r="GP31" s="113"/>
      <c r="GQ31" s="113"/>
      <c r="GR31" s="113"/>
      <c r="GS31" s="113"/>
      <c r="GT31" s="113"/>
      <c r="GU31" s="113"/>
      <c r="GV31" s="113"/>
      <c r="GW31" s="113"/>
      <c r="GX31" s="113"/>
      <c r="GY31" s="113"/>
      <c r="GZ31" s="113"/>
      <c r="HA31" s="113"/>
      <c r="HB31" s="113"/>
      <c r="HC31" s="113"/>
      <c r="HD31" s="113"/>
      <c r="HE31" s="113"/>
      <c r="HF31" s="113"/>
      <c r="HG31" s="113"/>
      <c r="HH31" s="113"/>
      <c r="HI31" s="113"/>
      <c r="HJ31" s="113"/>
      <c r="HK31" s="113"/>
      <c r="HL31" s="113"/>
      <c r="HM31" s="113"/>
      <c r="HN31" s="113"/>
      <c r="HO31" s="113"/>
      <c r="HP31" s="113"/>
      <c r="HQ31" s="113"/>
      <c r="HR31" s="113"/>
      <c r="HS31" s="113"/>
      <c r="HT31" s="113"/>
      <c r="HU31" s="113"/>
      <c r="HV31" s="113"/>
      <c r="HW31" s="113"/>
      <c r="HX31" s="113"/>
      <c r="HY31" s="113"/>
      <c r="HZ31" s="113"/>
      <c r="IA31" s="113"/>
      <c r="IB31" s="113"/>
      <c r="IC31" s="113"/>
      <c r="ID31" s="113"/>
      <c r="IE31" s="113"/>
      <c r="IF31" s="113"/>
      <c r="IG31" s="113"/>
      <c r="IH31" s="113"/>
      <c r="II31" s="113"/>
      <c r="IJ31" s="113"/>
      <c r="IK31" s="113"/>
      <c r="IL31" s="113"/>
      <c r="IM31" s="113"/>
      <c r="IN31" s="113"/>
      <c r="IO31" s="113"/>
      <c r="IP31" s="113"/>
      <c r="IQ31" s="113"/>
      <c r="IR31" s="113"/>
      <c r="IS31" s="113"/>
      <c r="IT31" s="113"/>
      <c r="IU31" s="113"/>
      <c r="IV31" s="113"/>
      <c r="IW31" s="113"/>
      <c r="IX31" s="113"/>
      <c r="IY31" s="113"/>
      <c r="IZ31" s="113"/>
      <c r="JA31" s="113"/>
      <c r="JB31" s="113"/>
      <c r="JC31" s="113"/>
      <c r="JD31" s="113"/>
      <c r="JE31" s="113"/>
      <c r="JF31" s="113"/>
      <c r="JG31" s="113"/>
    </row>
    <row r="32" spans="1:267" ht="38.25">
      <c r="A32" s="405">
        <v>5</v>
      </c>
      <c r="B32" s="387" t="s">
        <v>365</v>
      </c>
      <c r="C32" s="390" t="s">
        <v>366</v>
      </c>
      <c r="D32" s="258" t="s">
        <v>367</v>
      </c>
      <c r="E32" s="390">
        <v>365</v>
      </c>
      <c r="F32" s="390">
        <v>1</v>
      </c>
      <c r="G32" s="393">
        <f t="shared" ref="G32" si="2">F32/E32</f>
        <v>2.7397260273972603E-3</v>
      </c>
      <c r="H32" s="390"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237" t="s">
        <v>337</v>
      </c>
      <c r="J32" s="238" t="s">
        <v>348</v>
      </c>
      <c r="K32" s="237" t="str">
        <f>IFERROR(CONCATENATE(INDEX('8- Políticas de Administración '!$B$16:$F$53,MATCH('5- Identificación de Riesgos'!J32,'8- Políticas de Administración '!$C$16:$C$54,0),1)," - ",L32),"")</f>
        <v>Mayor - 4</v>
      </c>
      <c r="L32" s="239">
        <f>IFERROR(VLOOKUP(INDEX('8- Políticas de Administración '!$B$16:$F$63,MATCH('5- Identificación de Riesgos'!J32,'8- Políticas de Administración '!$C$16:$C$64,0),1),'8- Políticas de Administración '!$B$16:$F$64,5,FALSE),"")</f>
        <v>4</v>
      </c>
      <c r="M32" s="390" t="str">
        <f>IFERROR(CONCATENATE(INDEX('8- Políticas de Administración '!$B$16:$F$53,MATCH(ROUND(AVERAGE(L32:L35),0),'8- Políticas de Administración '!$F$16:$F$53,0),1)," - ",ROUND(AVERAGE(L32:L35),0)),"")</f>
        <v>Menor - 2</v>
      </c>
      <c r="N32" s="383" t="str">
        <f>IFERROR(CONCATENATE(VLOOKUP((LEFT(H32,LEN(H32)-4)&amp;LEFT(M32,LEN(M32)-4)),'9- Matriz de Calor '!$D$18:$E$42,2,0)," - ",RIGHT(H32,1)*RIGHT(M32,1)),"")</f>
        <v>Bajo - 2</v>
      </c>
      <c r="O32" s="459">
        <f>RIGHT(H32,1)*RIGHT(M32,1)</f>
        <v>2</v>
      </c>
    </row>
    <row r="33" spans="1:267" ht="25.5">
      <c r="A33" s="406"/>
      <c r="B33" s="388"/>
      <c r="C33" s="391"/>
      <c r="D33" s="247" t="s">
        <v>368</v>
      </c>
      <c r="E33" s="391"/>
      <c r="F33" s="391"/>
      <c r="G33" s="394"/>
      <c r="H33" s="391"/>
      <c r="I33" s="186" t="s">
        <v>345</v>
      </c>
      <c r="J33" s="240" t="s">
        <v>359</v>
      </c>
      <c r="K33" s="186" t="str">
        <f>IFERROR(CONCATENATE(INDEX('8- Políticas de Administración '!$B$16:$F$53,MATCH('5- Identificación de Riesgos'!J33,'8- Políticas de Administración '!$C$16:$C$54,0),1)," - ",L33),"")</f>
        <v>Leve - 1</v>
      </c>
      <c r="L33" s="241">
        <f>IFERROR(VLOOKUP(INDEX('8- Políticas de Administración '!$B$16:$F$63,MATCH('5- Identificación de Riesgos'!J33,'8- Políticas de Administración '!$C$16:$C$64,0),1),'8- Políticas de Administración '!$B$16:$F$64,5,FALSE),"")</f>
        <v>1</v>
      </c>
      <c r="M33" s="391"/>
      <c r="N33" s="384"/>
      <c r="O33" s="459"/>
    </row>
    <row r="34" spans="1:267" ht="25.5">
      <c r="A34" s="406"/>
      <c r="B34" s="388"/>
      <c r="C34" s="391"/>
      <c r="D34" s="259" t="s">
        <v>369</v>
      </c>
      <c r="E34" s="391"/>
      <c r="F34" s="391"/>
      <c r="G34" s="394"/>
      <c r="H34" s="391"/>
      <c r="I34" s="186" t="s">
        <v>350</v>
      </c>
      <c r="J34" s="240" t="s">
        <v>361</v>
      </c>
      <c r="K34" s="186" t="str">
        <f>IFERROR(CONCATENATE(INDEX('8- Políticas de Administración '!$B$16:$F$53,MATCH('5- Identificación de Riesgos'!J34,'8- Políticas de Administración '!$C$16:$C$54,0),1)," - ",L34),"")</f>
        <v>Leve - 1</v>
      </c>
      <c r="L34" s="241">
        <f>IFERROR(VLOOKUP(INDEX('8- Políticas de Administración '!$B$16:$F$63,MATCH('5- Identificación de Riesgos'!J34,'8- Políticas de Administración '!$C$16:$C$64,0),1),'8- Políticas de Administración '!$B$16:$F$64,5,FALSE),"")</f>
        <v>1</v>
      </c>
      <c r="M34" s="391"/>
      <c r="N34" s="384"/>
      <c r="O34" s="459"/>
    </row>
    <row r="35" spans="1:267" ht="23.25" customHeight="1" thickBot="1">
      <c r="A35" s="407"/>
      <c r="B35" s="389"/>
      <c r="C35" s="392"/>
      <c r="D35" s="242"/>
      <c r="E35" s="392"/>
      <c r="F35" s="392"/>
      <c r="G35" s="395"/>
      <c r="H35" s="392"/>
      <c r="I35" s="243"/>
      <c r="J35" s="244"/>
      <c r="K35" s="243" t="str">
        <f>IFERROR(CONCATENATE(INDEX('8- Políticas de Administración '!$B$16:$F$53,MATCH('5- Identificación de Riesgos'!J35,'8- Políticas de Administración '!$C$16:$C$54,0),1)," - ",L35),"")</f>
        <v/>
      </c>
      <c r="L35" s="245" t="str">
        <f>IFERROR(VLOOKUP(INDEX('8- Políticas de Administración '!$B$16:$F$63,MATCH('5- Identificación de Riesgos'!J35,'8- Políticas de Administración '!$C$16:$C$64,0),1),'8- Políticas de Administración '!$B$16:$F$64,5,FALSE),"")</f>
        <v/>
      </c>
      <c r="M35" s="392"/>
      <c r="N35" s="385"/>
      <c r="O35" s="459"/>
    </row>
    <row r="36" spans="1:267" ht="37.5" customHeight="1">
      <c r="A36" s="396">
        <v>6</v>
      </c>
      <c r="B36" s="411" t="s">
        <v>370</v>
      </c>
      <c r="C36" s="408" t="s">
        <v>371</v>
      </c>
      <c r="D36" s="248" t="s">
        <v>367</v>
      </c>
      <c r="E36" s="390">
        <v>365</v>
      </c>
      <c r="F36" s="408">
        <v>1</v>
      </c>
      <c r="G36" s="414">
        <f>F36/E36</f>
        <v>2.7397260273972603E-3</v>
      </c>
      <c r="H36" s="390" t="str">
        <f>CONCATENATE(IF(G36&lt;='8-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 - ",VLOOKUP(IF(G36&lt;='8-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valida"))))),'8- Políticas de Administración '!$B$6:$F$10,5,FALSE))</f>
        <v>Muy Baja - 1</v>
      </c>
      <c r="I36" s="237" t="s">
        <v>337</v>
      </c>
      <c r="J36" s="238" t="s">
        <v>348</v>
      </c>
      <c r="K36" s="237" t="str">
        <f>IFERROR(CONCATENATE(INDEX('8- Políticas de Administración '!$B$16:$F$53,MATCH('5- Identificación de Riesgos'!J36,'8- Políticas de Administración '!$C$16:$C$54,0),1)," - ",L36),"")</f>
        <v>Mayor - 4</v>
      </c>
      <c r="L36" s="239">
        <f>IFERROR(VLOOKUP(INDEX('8- Políticas de Administración '!$B$16:$F$63,MATCH('5- Identificación de Riesgos'!J36,'8- Políticas de Administración '!$C$16:$C$64,0),1),'8- Políticas de Administración '!$B$16:$F$64,5,FALSE),"")</f>
        <v>4</v>
      </c>
      <c r="M36" s="408" t="str">
        <f>IFERROR(CONCATENATE(INDEX('8- Políticas de Administración '!$B$16:$F$53,MATCH(ROUND(AVERAGE(L36:L39),0),'8- Políticas de Administración '!$F$16:$F$53,0),1)," - ",ROUND(AVERAGE(L36:L39),0)),"")</f>
        <v>Moderado - 3</v>
      </c>
      <c r="N36" s="383" t="str">
        <f>IFERROR(CONCATENATE(VLOOKUP((LEFT(H36,LEN(H36)-4)&amp;LEFT(M36,LEN(M36)-4)),'9- Matriz de Calor '!$D$18:$E$42,2,0)," - ",RIGHT(H36,1)*RIGHT(M36,1)),"")</f>
        <v>Moderado - 3</v>
      </c>
      <c r="O36" s="148"/>
    </row>
    <row r="37" spans="1:267" ht="30.75" customHeight="1">
      <c r="A37" s="397"/>
      <c r="B37" s="412"/>
      <c r="C37" s="409"/>
      <c r="D37" s="226" t="s">
        <v>368</v>
      </c>
      <c r="E37" s="391"/>
      <c r="F37" s="409"/>
      <c r="G37" s="415"/>
      <c r="H37" s="391"/>
      <c r="I37" s="186" t="s">
        <v>345</v>
      </c>
      <c r="J37" s="240" t="s">
        <v>372</v>
      </c>
      <c r="K37" s="186" t="str">
        <f>IFERROR(CONCATENATE(INDEX('8- Políticas de Administración '!$B$16:$F$53,MATCH('5- Identificación de Riesgos'!J37,'8- Políticas de Administración '!$C$16:$C$54,0),1)," - ",L37),"")</f>
        <v>Moderado - 3</v>
      </c>
      <c r="L37" s="241">
        <f>IFERROR(VLOOKUP(INDEX('8- Políticas de Administración '!$B$16:$F$63,MATCH('5- Identificación de Riesgos'!J37,'8- Políticas de Administración '!$C$16:$C$64,0),1),'8- Políticas de Administración '!$B$16:$F$64,5,FALSE),"")</f>
        <v>3</v>
      </c>
      <c r="M37" s="409"/>
      <c r="N37" s="384"/>
      <c r="O37" s="148"/>
    </row>
    <row r="38" spans="1:267" ht="148.5" customHeight="1">
      <c r="A38" s="397"/>
      <c r="B38" s="412"/>
      <c r="C38" s="409"/>
      <c r="D38" s="226" t="s">
        <v>373</v>
      </c>
      <c r="E38" s="391"/>
      <c r="F38" s="409"/>
      <c r="G38" s="415"/>
      <c r="H38" s="391"/>
      <c r="I38" s="186" t="s">
        <v>350</v>
      </c>
      <c r="J38" s="240" t="s">
        <v>361</v>
      </c>
      <c r="K38" s="186" t="str">
        <f>IFERROR(CONCATENATE(INDEX('8- Políticas de Administración '!$B$16:$F$53,MATCH('5- Identificación de Riesgos'!J38,'8- Políticas de Administración '!$C$16:$C$54,0),1)," - ",L38),"")</f>
        <v>Leve - 1</v>
      </c>
      <c r="L38" s="241">
        <f>IFERROR(VLOOKUP(INDEX('8- Políticas de Administración '!$B$16:$F$63,MATCH('5- Identificación de Riesgos'!J38,'8- Políticas de Administración '!$C$16:$C$64,0),1),'8- Políticas de Administración '!$B$16:$F$64,5,FALSE),"")</f>
        <v>1</v>
      </c>
      <c r="M38" s="409"/>
      <c r="N38" s="384"/>
      <c r="O38" s="148"/>
    </row>
    <row r="39" spans="1:267" ht="15" customHeight="1" thickBot="1">
      <c r="A39" s="398"/>
      <c r="B39" s="413"/>
      <c r="C39" s="410"/>
      <c r="D39" s="249"/>
      <c r="E39" s="392"/>
      <c r="F39" s="410"/>
      <c r="G39" s="416"/>
      <c r="H39" s="392"/>
      <c r="I39" s="250"/>
      <c r="J39" s="251"/>
      <c r="K39" s="243" t="str">
        <f>IFERROR(CONCATENATE(INDEX('8- Políticas de Administración '!$B$16:$F$53,MATCH('5- Identificación de Riesgos'!J39,'8- Políticas de Administración '!$C$16:$C$54,0),1)," - ",L39),"")</f>
        <v/>
      </c>
      <c r="L39" s="252" t="str">
        <f>IFERROR(VLOOKUP(INDEX('8- Políticas de Administración '!$B$16:$F$63,MATCH('5- Identificación de Riesgos'!J39,'8- Políticas de Administración '!$C$16:$C$64,0),1),'8- Políticas de Administración '!$B$16:$F$64,5,FALSE),"")</f>
        <v/>
      </c>
      <c r="M39" s="410"/>
      <c r="N39" s="385"/>
      <c r="O39" s="148"/>
    </row>
    <row r="40" spans="1:267" s="114" customFormat="1" ht="49.5" customHeight="1">
      <c r="A40" s="396">
        <v>7</v>
      </c>
      <c r="B40" s="387" t="s">
        <v>374</v>
      </c>
      <c r="C40" s="390" t="s">
        <v>375</v>
      </c>
      <c r="D40" s="248" t="s">
        <v>367</v>
      </c>
      <c r="E40" s="390">
        <v>365</v>
      </c>
      <c r="F40" s="390">
        <v>1</v>
      </c>
      <c r="G40" s="393">
        <f t="shared" ref="G40" si="3">F40/E40</f>
        <v>2.7397260273972603E-3</v>
      </c>
      <c r="H40" s="39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37" t="s">
        <v>337</v>
      </c>
      <c r="J40" s="238" t="s">
        <v>348</v>
      </c>
      <c r="K40" s="237" t="str">
        <f>IFERROR(CONCATENATE(INDEX('8- Políticas de Administración '!$B$16:$F$53,MATCH('5- Identificación de Riesgos'!J40,'8- Políticas de Administración '!$C$16:$C$54,0),1)," - ",L40),"")</f>
        <v>Mayor - 4</v>
      </c>
      <c r="L40" s="239">
        <f>IFERROR(VLOOKUP(INDEX('8- Políticas de Administración '!$B$16:$F$63,MATCH('5- Identificación de Riesgos'!J40,'8- Políticas de Administración '!$C$16:$C$64,0),1),'8- Políticas de Administración '!$B$16:$F$64,5,FALSE),"")</f>
        <v>4</v>
      </c>
      <c r="M40" s="390" t="str">
        <f>IFERROR(CONCATENATE(INDEX('8- Políticas de Administración '!$B$16:$F$53,MATCH(ROUND(AVERAGE(L40:L42),0),'8- Políticas de Administración '!$F$16:$F$53,0),1)," - ",ROUND(AVERAGE(L40:L42),0)),"")</f>
        <v>Mayor - 4</v>
      </c>
      <c r="N40" s="383" t="str">
        <f>IFERROR(CONCATENATE(VLOOKUP((LEFT(H40,LEN(H40)-4)&amp;LEFT(M40,LEN(M40)-4)),'9- Matriz de Calor '!$D$18:$E$42,2,0)," - ",RIGHT(H40,1)*RIGHT(M40,1)),"")</f>
        <v>Alto  - 4</v>
      </c>
      <c r="O40" s="386">
        <f>RIGHT(H40,1)*RIGHT(M40,1)</f>
        <v>4</v>
      </c>
      <c r="P40" s="113"/>
      <c r="Q40" s="448" t="s">
        <v>357</v>
      </c>
      <c r="R40" s="449"/>
      <c r="S40" s="449"/>
      <c r="T40" s="449"/>
      <c r="U40" s="449"/>
      <c r="V40" s="449"/>
      <c r="W40" s="449"/>
      <c r="X40" s="449"/>
      <c r="Y40" s="450"/>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c r="FD40" s="113"/>
      <c r="FE40" s="113"/>
      <c r="FF40" s="113"/>
      <c r="FG40" s="113"/>
      <c r="FH40" s="113"/>
      <c r="FI40" s="113"/>
      <c r="FJ40" s="113"/>
      <c r="FK40" s="113"/>
      <c r="FL40" s="113"/>
      <c r="FM40" s="113"/>
      <c r="FN40" s="113"/>
      <c r="FO40" s="113"/>
      <c r="FP40" s="113"/>
      <c r="FQ40" s="113"/>
      <c r="FR40" s="113"/>
      <c r="FS40" s="113"/>
      <c r="FT40" s="113"/>
      <c r="FU40" s="113"/>
      <c r="FV40" s="113"/>
      <c r="FW40" s="113"/>
      <c r="FX40" s="113"/>
      <c r="FY40" s="113"/>
      <c r="FZ40" s="113"/>
      <c r="GA40" s="113"/>
      <c r="GB40" s="113"/>
      <c r="GC40" s="113"/>
      <c r="GD40" s="113"/>
      <c r="GE40" s="113"/>
      <c r="GF40" s="113"/>
      <c r="GG40" s="113"/>
      <c r="GH40" s="113"/>
      <c r="GI40" s="113"/>
      <c r="GJ40" s="113"/>
      <c r="GK40" s="113"/>
      <c r="GL40" s="113"/>
      <c r="GM40" s="113"/>
      <c r="GN40" s="113"/>
      <c r="GO40" s="113"/>
      <c r="GP40" s="113"/>
      <c r="GQ40" s="113"/>
      <c r="GR40" s="113"/>
      <c r="GS40" s="113"/>
      <c r="GT40" s="113"/>
      <c r="GU40" s="113"/>
      <c r="GV40" s="113"/>
      <c r="GW40" s="113"/>
      <c r="GX40" s="113"/>
      <c r="GY40" s="113"/>
      <c r="GZ40" s="113"/>
      <c r="HA40" s="113"/>
      <c r="HB40" s="113"/>
      <c r="HC40" s="113"/>
      <c r="HD40" s="113"/>
      <c r="HE40" s="113"/>
      <c r="HF40" s="113"/>
      <c r="HG40" s="113"/>
      <c r="HH40" s="113"/>
      <c r="HI40" s="113"/>
      <c r="HJ40" s="113"/>
      <c r="HK40" s="113"/>
      <c r="HL40" s="113"/>
      <c r="HM40" s="113"/>
      <c r="HN40" s="113"/>
      <c r="HO40" s="113"/>
      <c r="HP40" s="113"/>
      <c r="HQ40" s="113"/>
      <c r="HR40" s="113"/>
      <c r="HS40" s="113"/>
      <c r="HT40" s="113"/>
      <c r="HU40" s="113"/>
      <c r="HV40" s="113"/>
      <c r="HW40" s="113"/>
      <c r="HX40" s="113"/>
      <c r="HY40" s="113"/>
      <c r="HZ40" s="113"/>
      <c r="IA40" s="113"/>
      <c r="IB40" s="113"/>
      <c r="IC40" s="113"/>
      <c r="ID40" s="113"/>
      <c r="IE40" s="113"/>
      <c r="IF40" s="113"/>
      <c r="IG40" s="113"/>
      <c r="IH40" s="113"/>
      <c r="II40" s="113"/>
      <c r="IJ40" s="113"/>
      <c r="IK40" s="113"/>
      <c r="IL40" s="113"/>
      <c r="IM40" s="113"/>
      <c r="IN40" s="113"/>
      <c r="IO40" s="113"/>
      <c r="IP40" s="113"/>
      <c r="IQ40" s="113"/>
      <c r="IR40" s="113"/>
      <c r="IS40" s="113"/>
      <c r="IT40" s="113"/>
      <c r="IU40" s="113"/>
      <c r="IV40" s="113"/>
      <c r="IW40" s="113"/>
      <c r="IX40" s="113"/>
      <c r="IY40" s="113"/>
      <c r="IZ40" s="113"/>
      <c r="JA40" s="113"/>
      <c r="JB40" s="113"/>
      <c r="JC40" s="113"/>
      <c r="JD40" s="113"/>
      <c r="JE40" s="113"/>
      <c r="JF40" s="113"/>
      <c r="JG40" s="113"/>
    </row>
    <row r="41" spans="1:267" s="114" customFormat="1" ht="50.25" customHeight="1">
      <c r="A41" s="397"/>
      <c r="B41" s="388"/>
      <c r="C41" s="391"/>
      <c r="D41" s="247" t="s">
        <v>368</v>
      </c>
      <c r="E41" s="391"/>
      <c r="F41" s="391"/>
      <c r="G41" s="394"/>
      <c r="H41" s="391"/>
      <c r="I41" s="186"/>
      <c r="J41" s="240"/>
      <c r="K41" s="186" t="str">
        <f>IFERROR(CONCATENATE(INDEX('8- Políticas de Administración '!$B$16:$F$53,MATCH('5- Identificación de Riesgos'!J41,'8- Políticas de Administración '!$C$16:$C$54,0),1)," - ",L41),"")</f>
        <v/>
      </c>
      <c r="L41" s="241" t="str">
        <f>IFERROR(VLOOKUP(INDEX('8- Políticas de Administración '!$B$16:$F$63,MATCH('5- Identificación de Riesgos'!J41,'8- Políticas de Administración '!$C$16:$C$64,0),1),'8- Políticas de Administración '!$B$16:$F$64,5,FALSE),"")</f>
        <v/>
      </c>
      <c r="M41" s="391"/>
      <c r="N41" s="384"/>
      <c r="O41" s="386"/>
      <c r="P41" s="113"/>
      <c r="Q41" s="451"/>
      <c r="R41" s="452"/>
      <c r="S41" s="452"/>
      <c r="T41" s="452"/>
      <c r="U41" s="452"/>
      <c r="V41" s="452"/>
      <c r="W41" s="452"/>
      <c r="X41" s="452"/>
      <c r="Y41" s="45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c r="EF41" s="113"/>
      <c r="EG41" s="113"/>
      <c r="EH41" s="113"/>
      <c r="EI41" s="113"/>
      <c r="EJ41" s="113"/>
      <c r="EK41" s="113"/>
      <c r="EL41" s="113"/>
      <c r="EM41" s="113"/>
      <c r="EN41" s="113"/>
      <c r="EO41" s="113"/>
      <c r="EP41" s="113"/>
      <c r="EQ41" s="113"/>
      <c r="ER41" s="113"/>
      <c r="ES41" s="113"/>
      <c r="ET41" s="113"/>
      <c r="EU41" s="113"/>
      <c r="EV41" s="113"/>
      <c r="EW41" s="113"/>
      <c r="EX41" s="113"/>
      <c r="EY41" s="113"/>
      <c r="EZ41" s="113"/>
      <c r="FA41" s="113"/>
      <c r="FB41" s="113"/>
      <c r="FC41" s="113"/>
      <c r="FD41" s="113"/>
      <c r="FE41" s="113"/>
      <c r="FF41" s="113"/>
      <c r="FG41" s="113"/>
      <c r="FH41" s="113"/>
      <c r="FI41" s="113"/>
      <c r="FJ41" s="113"/>
      <c r="FK41" s="113"/>
      <c r="FL41" s="113"/>
      <c r="FM41" s="113"/>
      <c r="FN41" s="113"/>
      <c r="FO41" s="113"/>
      <c r="FP41" s="113"/>
      <c r="FQ41" s="113"/>
      <c r="FR41" s="113"/>
      <c r="FS41" s="113"/>
      <c r="FT41" s="113"/>
      <c r="FU41" s="113"/>
      <c r="FV41" s="113"/>
      <c r="FW41" s="113"/>
      <c r="FX41" s="113"/>
      <c r="FY41" s="113"/>
      <c r="FZ41" s="113"/>
      <c r="GA41" s="113"/>
      <c r="GB41" s="113"/>
      <c r="GC41" s="113"/>
      <c r="GD41" s="113"/>
      <c r="GE41" s="113"/>
      <c r="GF41" s="113"/>
      <c r="GG41" s="113"/>
      <c r="GH41" s="113"/>
      <c r="GI41" s="113"/>
      <c r="GJ41" s="113"/>
      <c r="GK41" s="113"/>
      <c r="GL41" s="113"/>
      <c r="GM41" s="113"/>
      <c r="GN41" s="113"/>
      <c r="GO41" s="113"/>
      <c r="GP41" s="113"/>
      <c r="GQ41" s="113"/>
      <c r="GR41" s="113"/>
      <c r="GS41" s="113"/>
      <c r="GT41" s="113"/>
      <c r="GU41" s="113"/>
      <c r="GV41" s="113"/>
      <c r="GW41" s="113"/>
      <c r="GX41" s="113"/>
      <c r="GY41" s="113"/>
      <c r="GZ41" s="113"/>
      <c r="HA41" s="113"/>
      <c r="HB41" s="113"/>
      <c r="HC41" s="113"/>
      <c r="HD41" s="113"/>
      <c r="HE41" s="113"/>
      <c r="HF41" s="113"/>
      <c r="HG41" s="113"/>
      <c r="HH41" s="113"/>
      <c r="HI41" s="113"/>
      <c r="HJ41" s="113"/>
      <c r="HK41" s="113"/>
      <c r="HL41" s="113"/>
      <c r="HM41" s="113"/>
      <c r="HN41" s="113"/>
      <c r="HO41" s="113"/>
      <c r="HP41" s="113"/>
      <c r="HQ41" s="113"/>
      <c r="HR41" s="113"/>
      <c r="HS41" s="113"/>
      <c r="HT41" s="113"/>
      <c r="HU41" s="113"/>
      <c r="HV41" s="113"/>
      <c r="HW41" s="113"/>
      <c r="HX41" s="113"/>
      <c r="HY41" s="113"/>
      <c r="HZ41" s="113"/>
      <c r="IA41" s="113"/>
      <c r="IB41" s="113"/>
      <c r="IC41" s="113"/>
      <c r="ID41" s="113"/>
      <c r="IE41" s="113"/>
      <c r="IF41" s="113"/>
      <c r="IG41" s="113"/>
      <c r="IH41" s="113"/>
      <c r="II41" s="113"/>
      <c r="IJ41" s="113"/>
      <c r="IK41" s="113"/>
      <c r="IL41" s="113"/>
      <c r="IM41" s="113"/>
      <c r="IN41" s="113"/>
      <c r="IO41" s="113"/>
      <c r="IP41" s="113"/>
      <c r="IQ41" s="113"/>
      <c r="IR41" s="113"/>
      <c r="IS41" s="113"/>
      <c r="IT41" s="113"/>
      <c r="IU41" s="113"/>
      <c r="IV41" s="113"/>
      <c r="IW41" s="113"/>
      <c r="IX41" s="113"/>
      <c r="IY41" s="113"/>
      <c r="IZ41" s="113"/>
      <c r="JA41" s="113"/>
      <c r="JB41" s="113"/>
      <c r="JC41" s="113"/>
      <c r="JD41" s="113"/>
      <c r="JE41" s="113"/>
      <c r="JF41" s="113"/>
      <c r="JG41" s="113"/>
    </row>
    <row r="42" spans="1:267" s="114" customFormat="1" ht="29.25" customHeight="1" thickBot="1">
      <c r="A42" s="398"/>
      <c r="B42" s="389"/>
      <c r="C42" s="392"/>
      <c r="D42" s="242"/>
      <c r="E42" s="392"/>
      <c r="F42" s="392"/>
      <c r="G42" s="395"/>
      <c r="H42" s="392"/>
      <c r="I42" s="243"/>
      <c r="J42" s="244"/>
      <c r="K42" s="243" t="str">
        <f>IFERROR(CONCATENATE(INDEX('8- Políticas de Administración '!$B$16:$F$53,MATCH('5- Identificación de Riesgos'!J42,'8- Políticas de Administración '!$C$16:$C$54,0),1)," - ",L42),"")</f>
        <v/>
      </c>
      <c r="L42" s="245" t="str">
        <f>IFERROR(VLOOKUP(INDEX('8- Políticas de Administración '!$B$16:$F$63,MATCH('5- Identificación de Riesgos'!J42,'8- Políticas de Administración '!$C$16:$C$64,0),1),'8- Políticas de Administración '!$B$16:$F$64,5,FALSE),"")</f>
        <v/>
      </c>
      <c r="M42" s="392"/>
      <c r="N42" s="385"/>
      <c r="O42" s="386"/>
      <c r="P42" s="113"/>
      <c r="Q42" s="451"/>
      <c r="R42" s="452"/>
      <c r="S42" s="452"/>
      <c r="T42" s="452"/>
      <c r="U42" s="452"/>
      <c r="V42" s="452"/>
      <c r="W42" s="452"/>
      <c r="X42" s="452"/>
      <c r="Y42" s="45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c r="EF42" s="113"/>
      <c r="EG42" s="113"/>
      <c r="EH42" s="113"/>
      <c r="EI42" s="113"/>
      <c r="EJ42" s="113"/>
      <c r="EK42" s="113"/>
      <c r="EL42" s="113"/>
      <c r="EM42" s="113"/>
      <c r="EN42" s="113"/>
      <c r="EO42" s="113"/>
      <c r="EP42" s="113"/>
      <c r="EQ42" s="113"/>
      <c r="ER42" s="113"/>
      <c r="ES42" s="113"/>
      <c r="ET42" s="113"/>
      <c r="EU42" s="113"/>
      <c r="EV42" s="113"/>
      <c r="EW42" s="113"/>
      <c r="EX42" s="113"/>
      <c r="EY42" s="113"/>
      <c r="EZ42" s="113"/>
      <c r="FA42" s="113"/>
      <c r="FB42" s="113"/>
      <c r="FC42" s="113"/>
      <c r="FD42" s="113"/>
      <c r="FE42" s="113"/>
      <c r="FF42" s="113"/>
      <c r="FG42" s="113"/>
      <c r="FH42" s="113"/>
      <c r="FI42" s="113"/>
      <c r="FJ42" s="113"/>
      <c r="FK42" s="113"/>
      <c r="FL42" s="113"/>
      <c r="FM42" s="113"/>
      <c r="FN42" s="113"/>
      <c r="FO42" s="113"/>
      <c r="FP42" s="113"/>
      <c r="FQ42" s="113"/>
      <c r="FR42" s="113"/>
      <c r="FS42" s="113"/>
      <c r="FT42" s="113"/>
      <c r="FU42" s="113"/>
      <c r="FV42" s="113"/>
      <c r="FW42" s="113"/>
      <c r="FX42" s="113"/>
      <c r="FY42" s="113"/>
      <c r="FZ42" s="113"/>
      <c r="GA42" s="113"/>
      <c r="GB42" s="113"/>
      <c r="GC42" s="113"/>
      <c r="GD42" s="113"/>
      <c r="GE42" s="113"/>
      <c r="GF42" s="113"/>
      <c r="GG42" s="113"/>
      <c r="GH42" s="113"/>
      <c r="GI42" s="113"/>
      <c r="GJ42" s="113"/>
      <c r="GK42" s="113"/>
      <c r="GL42" s="113"/>
      <c r="GM42" s="113"/>
      <c r="GN42" s="113"/>
      <c r="GO42" s="113"/>
      <c r="GP42" s="113"/>
      <c r="GQ42" s="113"/>
      <c r="GR42" s="113"/>
      <c r="GS42" s="113"/>
      <c r="GT42" s="113"/>
      <c r="GU42" s="113"/>
      <c r="GV42" s="113"/>
      <c r="GW42" s="113"/>
      <c r="GX42" s="113"/>
      <c r="GY42" s="113"/>
      <c r="GZ42" s="113"/>
      <c r="HA42" s="113"/>
      <c r="HB42" s="113"/>
      <c r="HC42" s="113"/>
      <c r="HD42" s="113"/>
      <c r="HE42" s="113"/>
      <c r="HF42" s="113"/>
      <c r="HG42" s="113"/>
      <c r="HH42" s="113"/>
      <c r="HI42" s="113"/>
      <c r="HJ42" s="113"/>
      <c r="HK42" s="113"/>
      <c r="HL42" s="113"/>
      <c r="HM42" s="113"/>
      <c r="HN42" s="113"/>
      <c r="HO42" s="113"/>
      <c r="HP42" s="113"/>
      <c r="HQ42" s="113"/>
      <c r="HR42" s="113"/>
      <c r="HS42" s="113"/>
      <c r="HT42" s="113"/>
      <c r="HU42" s="113"/>
      <c r="HV42" s="113"/>
      <c r="HW42" s="113"/>
      <c r="HX42" s="113"/>
      <c r="HY42" s="113"/>
      <c r="HZ42" s="113"/>
      <c r="IA42" s="113"/>
      <c r="IB42" s="113"/>
      <c r="IC42" s="113"/>
      <c r="ID42" s="113"/>
      <c r="IE42" s="113"/>
      <c r="IF42" s="113"/>
      <c r="IG42" s="113"/>
      <c r="IH42" s="113"/>
      <c r="II42" s="113"/>
      <c r="IJ42" s="113"/>
      <c r="IK42" s="113"/>
      <c r="IL42" s="113"/>
      <c r="IM42" s="113"/>
      <c r="IN42" s="113"/>
      <c r="IO42" s="113"/>
      <c r="IP42" s="113"/>
      <c r="IQ42" s="113"/>
      <c r="IR42" s="113"/>
      <c r="IS42" s="113"/>
      <c r="IT42" s="113"/>
      <c r="IU42" s="113"/>
      <c r="IV42" s="113"/>
      <c r="IW42" s="113"/>
      <c r="IX42" s="113"/>
      <c r="IY42" s="113"/>
      <c r="IZ42" s="113"/>
      <c r="JA42" s="113"/>
      <c r="JB42" s="113"/>
      <c r="JC42" s="113"/>
      <c r="JD42" s="113"/>
      <c r="JE42" s="113"/>
      <c r="JF42" s="113"/>
      <c r="JG42" s="113"/>
    </row>
  </sheetData>
  <mergeCells count="95">
    <mergeCell ref="H26:H31"/>
    <mergeCell ref="M26:M31"/>
    <mergeCell ref="N26:N31"/>
    <mergeCell ref="O26:O31"/>
    <mergeCell ref="Q26:Y31"/>
    <mergeCell ref="Q40:Y42"/>
    <mergeCell ref="D4:N4"/>
    <mergeCell ref="D5:N5"/>
    <mergeCell ref="O10:O14"/>
    <mergeCell ref="O15:O18"/>
    <mergeCell ref="N10:N14"/>
    <mergeCell ref="M15:M18"/>
    <mergeCell ref="N15:N18"/>
    <mergeCell ref="M10:M14"/>
    <mergeCell ref="H8:H9"/>
    <mergeCell ref="E7:H7"/>
    <mergeCell ref="D7:D9"/>
    <mergeCell ref="L8:L9"/>
    <mergeCell ref="O32:O35"/>
    <mergeCell ref="O19:O25"/>
    <mergeCell ref="O8:O9"/>
    <mergeCell ref="B15:B18"/>
    <mergeCell ref="M40:M42"/>
    <mergeCell ref="G32:G35"/>
    <mergeCell ref="H32:H35"/>
    <mergeCell ref="E32:E35"/>
    <mergeCell ref="F32:F35"/>
    <mergeCell ref="E19:E25"/>
    <mergeCell ref="F40:F42"/>
    <mergeCell ref="M19:M25"/>
    <mergeCell ref="M32:M35"/>
    <mergeCell ref="H36:H39"/>
    <mergeCell ref="M36:M39"/>
    <mergeCell ref="B26:B31"/>
    <mergeCell ref="C26:C31"/>
    <mergeCell ref="E26:E31"/>
    <mergeCell ref="F26:F31"/>
    <mergeCell ref="H10:H14"/>
    <mergeCell ref="N8:N9"/>
    <mergeCell ref="N7:O7"/>
    <mergeCell ref="K8:K9"/>
    <mergeCell ref="M8:M9"/>
    <mergeCell ref="I7:M7"/>
    <mergeCell ref="A1:C2"/>
    <mergeCell ref="A4:C4"/>
    <mergeCell ref="A8:A9"/>
    <mergeCell ref="B8:B9"/>
    <mergeCell ref="E8:E9"/>
    <mergeCell ref="A5:C5"/>
    <mergeCell ref="A6:C6"/>
    <mergeCell ref="D6:N6"/>
    <mergeCell ref="I8:I9"/>
    <mergeCell ref="G8:G9"/>
    <mergeCell ref="F8:F9"/>
    <mergeCell ref="F1:N3"/>
    <mergeCell ref="N32:N35"/>
    <mergeCell ref="N19:N25"/>
    <mergeCell ref="C15:C18"/>
    <mergeCell ref="A10:A14"/>
    <mergeCell ref="C10:C14"/>
    <mergeCell ref="B10:B14"/>
    <mergeCell ref="F15:F18"/>
    <mergeCell ref="C32:C35"/>
    <mergeCell ref="E15:E18"/>
    <mergeCell ref="G15:G18"/>
    <mergeCell ref="H15:H18"/>
    <mergeCell ref="E10:E14"/>
    <mergeCell ref="F10:F14"/>
    <mergeCell ref="G10:G14"/>
    <mergeCell ref="A15:A18"/>
    <mergeCell ref="H19:H25"/>
    <mergeCell ref="A40:A42"/>
    <mergeCell ref="A19:A25"/>
    <mergeCell ref="C19:C25"/>
    <mergeCell ref="F19:F25"/>
    <mergeCell ref="G19:G25"/>
    <mergeCell ref="B32:B35"/>
    <mergeCell ref="A32:A35"/>
    <mergeCell ref="B19:B25"/>
    <mergeCell ref="A36:A39"/>
    <mergeCell ref="C36:C39"/>
    <mergeCell ref="B36:B39"/>
    <mergeCell ref="E36:E39"/>
    <mergeCell ref="F36:F39"/>
    <mergeCell ref="G36:G39"/>
    <mergeCell ref="A26:A31"/>
    <mergeCell ref="G26:G31"/>
    <mergeCell ref="N36:N39"/>
    <mergeCell ref="O40:O42"/>
    <mergeCell ref="B40:B42"/>
    <mergeCell ref="C40:C42"/>
    <mergeCell ref="E40:E42"/>
    <mergeCell ref="G40:G42"/>
    <mergeCell ref="H40:H42"/>
    <mergeCell ref="N40:N42"/>
  </mergeCells>
  <conditionalFormatting sqref="D10:D13">
    <cfRule type="containsText" dxfId="372" priority="117" operator="containsText" text="3- Moderado">
      <formula>NOT(ISERROR(SEARCH("3- Moderado",D10)))</formula>
    </cfRule>
    <cfRule type="containsText" dxfId="371" priority="118" operator="containsText" text="6- Moderado">
      <formula>NOT(ISERROR(SEARCH("6- Moderado",D10)))</formula>
    </cfRule>
    <cfRule type="containsText" dxfId="370" priority="119" operator="containsText" text="4- Moderado">
      <formula>NOT(ISERROR(SEARCH("4- Moderado",D10)))</formula>
    </cfRule>
    <cfRule type="containsText" dxfId="369" priority="120" operator="containsText" text="3- Bajo">
      <formula>NOT(ISERROR(SEARCH("3- Bajo",D10)))</formula>
    </cfRule>
    <cfRule type="containsText" dxfId="368" priority="121" operator="containsText" text="4- Bajo">
      <formula>NOT(ISERROR(SEARCH("4- Bajo",D10)))</formula>
    </cfRule>
    <cfRule type="containsText" dxfId="367" priority="122" operator="containsText" text="1- Bajo">
      <formula>NOT(ISERROR(SEARCH("1- Bajo",D10)))</formula>
    </cfRule>
  </conditionalFormatting>
  <conditionalFormatting sqref="D15:D17">
    <cfRule type="containsText" dxfId="366" priority="99" operator="containsText" text="3- Moderado">
      <formula>NOT(ISERROR(SEARCH("3- Moderado",D15)))</formula>
    </cfRule>
    <cfRule type="containsText" dxfId="365" priority="100" operator="containsText" text="6- Moderado">
      <formula>NOT(ISERROR(SEARCH("6- Moderado",D15)))</formula>
    </cfRule>
    <cfRule type="containsText" dxfId="364" priority="101" operator="containsText" text="4- Moderado">
      <formula>NOT(ISERROR(SEARCH("4- Moderado",D15)))</formula>
    </cfRule>
    <cfRule type="containsText" dxfId="363" priority="102" operator="containsText" text="3- Bajo">
      <formula>NOT(ISERROR(SEARCH("3- Bajo",D15)))</formula>
    </cfRule>
    <cfRule type="containsText" dxfId="362" priority="103" operator="containsText" text="4- Bajo">
      <formula>NOT(ISERROR(SEARCH("4- Bajo",D15)))</formula>
    </cfRule>
    <cfRule type="containsText" dxfId="361" priority="104" operator="containsText" text="1- Bajo">
      <formula>NOT(ISERROR(SEARCH("1- Bajo",D15)))</formula>
    </cfRule>
  </conditionalFormatting>
  <conditionalFormatting sqref="D19:D22">
    <cfRule type="containsText" dxfId="360" priority="93" operator="containsText" text="3- Moderado">
      <formula>NOT(ISERROR(SEARCH("3- Moderado",D19)))</formula>
    </cfRule>
    <cfRule type="containsText" dxfId="359" priority="94" operator="containsText" text="6- Moderado">
      <formula>NOT(ISERROR(SEARCH("6- Moderado",D19)))</formula>
    </cfRule>
    <cfRule type="containsText" dxfId="358" priority="95" operator="containsText" text="4- Moderado">
      <formula>NOT(ISERROR(SEARCH("4- Moderado",D19)))</formula>
    </cfRule>
    <cfRule type="containsText" dxfId="357" priority="96" operator="containsText" text="3- Bajo">
      <formula>NOT(ISERROR(SEARCH("3- Bajo",D19)))</formula>
    </cfRule>
    <cfRule type="containsText" dxfId="356" priority="97" operator="containsText" text="4- Bajo">
      <formula>NOT(ISERROR(SEARCH("4- Bajo",D19)))</formula>
    </cfRule>
    <cfRule type="containsText" dxfId="355" priority="98" operator="containsText" text="1- Bajo">
      <formula>NOT(ISERROR(SEARCH("1- Bajo",D19)))</formula>
    </cfRule>
  </conditionalFormatting>
  <conditionalFormatting sqref="H10 H15">
    <cfRule type="containsText" dxfId="354" priority="788" operator="containsText" text="Muy Baja">
      <formula>NOT(ISERROR(SEARCH("Muy Baja",H10)))</formula>
    </cfRule>
    <cfRule type="containsText" dxfId="353" priority="789" operator="containsText" text="Baja">
      <formula>NOT(ISERROR(SEARCH("Baja",H10)))</formula>
    </cfRule>
    <cfRule type="containsText" dxfId="352" priority="790" operator="containsText" text="Muy Alta">
      <formula>NOT(ISERROR(SEARCH("Muy Alta",H10)))</formula>
    </cfRule>
    <cfRule type="containsText" dxfId="351" priority="792" operator="containsText" text="Alta">
      <formula>NOT(ISERROR(SEARCH("Alta",H10)))</formula>
    </cfRule>
    <cfRule type="containsText" dxfId="350" priority="793" operator="containsText" text="Media">
      <formula>NOT(ISERROR(SEARCH("Media",H10)))</formula>
    </cfRule>
    <cfRule type="containsText" dxfId="349" priority="794" operator="containsText" text="Media">
      <formula>NOT(ISERROR(SEARCH("Media",H10)))</formula>
    </cfRule>
    <cfRule type="containsText" dxfId="348" priority="795" operator="containsText" text="Media">
      <formula>NOT(ISERROR(SEARCH("Media",H10)))</formula>
    </cfRule>
    <cfRule type="containsText" dxfId="347" priority="796" operator="containsText" text="Muy Baja">
      <formula>NOT(ISERROR(SEARCH("Muy Baja",H10)))</formula>
    </cfRule>
    <cfRule type="containsText" dxfId="346" priority="797" operator="containsText" text="Baja">
      <formula>NOT(ISERROR(SEARCH("Baja",H10)))</formula>
    </cfRule>
    <cfRule type="containsText" dxfId="345" priority="798" operator="containsText" text="Muy Baja">
      <formula>NOT(ISERROR(SEARCH("Muy Baja",H10)))</formula>
    </cfRule>
    <cfRule type="containsText" dxfId="344" priority="799" operator="containsText" text="Muy Baja">
      <formula>NOT(ISERROR(SEARCH("Muy Baja",H10)))</formula>
    </cfRule>
    <cfRule type="containsText" dxfId="343" priority="800" operator="containsText" text="Muy Baja">
      <formula>NOT(ISERROR(SEARCH("Muy Baja",H10)))</formula>
    </cfRule>
    <cfRule type="containsText" dxfId="342" priority="801" operator="containsText" text="Muy Baja'Tabla probabilidad'!">
      <formula>NOT(ISERROR(SEARCH("Muy Baja'Tabla probabilidad'!",H10)))</formula>
    </cfRule>
    <cfRule type="containsText" dxfId="341" priority="802" operator="containsText" text="Muy bajo">
      <formula>NOT(ISERROR(SEARCH("Muy bajo",H10)))</formula>
    </cfRule>
    <cfRule type="containsText" dxfId="340" priority="803" operator="containsText" text="Alta">
      <formula>NOT(ISERROR(SEARCH("Alta",H10)))</formula>
    </cfRule>
    <cfRule type="containsText" dxfId="339" priority="804" operator="containsText" text="Media">
      <formula>NOT(ISERROR(SEARCH("Media",H10)))</formula>
    </cfRule>
    <cfRule type="containsText" dxfId="338" priority="805" operator="containsText" text="Baja">
      <formula>NOT(ISERROR(SEARCH("Baja",H10)))</formula>
    </cfRule>
    <cfRule type="containsText" dxfId="337" priority="806" operator="containsText" text="Muy baja">
      <formula>NOT(ISERROR(SEARCH("Muy baja",H10)))</formula>
    </cfRule>
    <cfRule type="cellIs" dxfId="336" priority="809" operator="between">
      <formula>1</formula>
      <formula>2</formula>
    </cfRule>
    <cfRule type="cellIs" dxfId="335" priority="810" operator="between">
      <formula>0</formula>
      <formula>2</formula>
    </cfRule>
  </conditionalFormatting>
  <conditionalFormatting sqref="H19 H32 H36 H26">
    <cfRule type="containsText" dxfId="334" priority="502" operator="containsText" text="Muy Baja">
      <formula>NOT(ISERROR(SEARCH("Muy Baja",H19)))</formula>
    </cfRule>
    <cfRule type="containsText" dxfId="333" priority="503" operator="containsText" text="Baja">
      <formula>NOT(ISERROR(SEARCH("Baja",H19)))</formula>
    </cfRule>
    <cfRule type="containsText" dxfId="332" priority="504" operator="containsText" text="Muy Alta">
      <formula>NOT(ISERROR(SEARCH("Muy Alta",H19)))</formula>
    </cfRule>
    <cfRule type="containsText" dxfId="331" priority="506" operator="containsText" text="Alta">
      <formula>NOT(ISERROR(SEARCH("Alta",H19)))</formula>
    </cfRule>
    <cfRule type="containsText" dxfId="330" priority="507" operator="containsText" text="Media">
      <formula>NOT(ISERROR(SEARCH("Media",H19)))</formula>
    </cfRule>
    <cfRule type="containsText" dxfId="329" priority="508" operator="containsText" text="Media">
      <formula>NOT(ISERROR(SEARCH("Media",H19)))</formula>
    </cfRule>
    <cfRule type="containsText" dxfId="328" priority="509" operator="containsText" text="Media">
      <formula>NOT(ISERROR(SEARCH("Media",H19)))</formula>
    </cfRule>
    <cfRule type="containsText" dxfId="327" priority="510" operator="containsText" text="Muy Baja">
      <formula>NOT(ISERROR(SEARCH("Muy Baja",H19)))</formula>
    </cfRule>
    <cfRule type="containsText" dxfId="326" priority="511" operator="containsText" text="Baja">
      <formula>NOT(ISERROR(SEARCH("Baja",H19)))</formula>
    </cfRule>
    <cfRule type="containsText" dxfId="325" priority="512" operator="containsText" text="Muy Baja">
      <formula>NOT(ISERROR(SEARCH("Muy Baja",H19)))</formula>
    </cfRule>
    <cfRule type="containsText" dxfId="324" priority="513" operator="containsText" text="Muy Baja">
      <formula>NOT(ISERROR(SEARCH("Muy Baja",H19)))</formula>
    </cfRule>
    <cfRule type="containsText" dxfId="323" priority="514" operator="containsText" text="Muy Baja">
      <formula>NOT(ISERROR(SEARCH("Muy Baja",H19)))</formula>
    </cfRule>
    <cfRule type="containsText" dxfId="322" priority="515" operator="containsText" text="Muy Baja'Tabla probabilidad'!">
      <formula>NOT(ISERROR(SEARCH("Muy Baja'Tabla probabilidad'!",H19)))</formula>
    </cfRule>
    <cfRule type="containsText" dxfId="321" priority="516" operator="containsText" text="Muy bajo">
      <formula>NOT(ISERROR(SEARCH("Muy bajo",H19)))</formula>
    </cfRule>
    <cfRule type="containsText" dxfId="320" priority="517" operator="containsText" text="Alta">
      <formula>NOT(ISERROR(SEARCH("Alta",H19)))</formula>
    </cfRule>
    <cfRule type="containsText" dxfId="319" priority="518" operator="containsText" text="Media">
      <formula>NOT(ISERROR(SEARCH("Media",H19)))</formula>
    </cfRule>
    <cfRule type="containsText" dxfId="318" priority="519" operator="containsText" text="Baja">
      <formula>NOT(ISERROR(SEARCH("Baja",H19)))</formula>
    </cfRule>
    <cfRule type="containsText" dxfId="317" priority="520" operator="containsText" text="Muy baja">
      <formula>NOT(ISERROR(SEARCH("Muy baja",H19)))</formula>
    </cfRule>
    <cfRule type="cellIs" dxfId="316" priority="523" operator="between">
      <formula>1</formula>
      <formula>2</formula>
    </cfRule>
    <cfRule type="cellIs" dxfId="315" priority="524" operator="between">
      <formula>0</formula>
      <formula>2</formula>
    </cfRule>
  </conditionalFormatting>
  <conditionalFormatting sqref="H40">
    <cfRule type="containsText" dxfId="314" priority="247" operator="containsText" text="Muy Baja">
      <formula>NOT(ISERROR(SEARCH("Muy Baja",H40)))</formula>
    </cfRule>
    <cfRule type="containsText" dxfId="313" priority="248" operator="containsText" text="Baja">
      <formula>NOT(ISERROR(SEARCH("Baja",H40)))</formula>
    </cfRule>
    <cfRule type="containsText" dxfId="312" priority="249" operator="containsText" text="Muy Alta">
      <formula>NOT(ISERROR(SEARCH("Muy Alta",H40)))</formula>
    </cfRule>
    <cfRule type="containsText" dxfId="311" priority="251" operator="containsText" text="Alta">
      <formula>NOT(ISERROR(SEARCH("Alta",H40)))</formula>
    </cfRule>
    <cfRule type="containsText" dxfId="310" priority="252" operator="containsText" text="Media">
      <formula>NOT(ISERROR(SEARCH("Media",H40)))</formula>
    </cfRule>
    <cfRule type="containsText" dxfId="309" priority="253" operator="containsText" text="Media">
      <formula>NOT(ISERROR(SEARCH("Media",H40)))</formula>
    </cfRule>
    <cfRule type="containsText" dxfId="308" priority="254" operator="containsText" text="Media">
      <formula>NOT(ISERROR(SEARCH("Media",H40)))</formula>
    </cfRule>
    <cfRule type="containsText" dxfId="307" priority="255" operator="containsText" text="Muy Baja">
      <formula>NOT(ISERROR(SEARCH("Muy Baja",H40)))</formula>
    </cfRule>
    <cfRule type="containsText" dxfId="306" priority="256" operator="containsText" text="Baja">
      <formula>NOT(ISERROR(SEARCH("Baja",H40)))</formula>
    </cfRule>
    <cfRule type="containsText" dxfId="305" priority="257" operator="containsText" text="Muy Baja">
      <formula>NOT(ISERROR(SEARCH("Muy Baja",H40)))</formula>
    </cfRule>
    <cfRule type="containsText" dxfId="304" priority="258" operator="containsText" text="Muy Baja">
      <formula>NOT(ISERROR(SEARCH("Muy Baja",H40)))</formula>
    </cfRule>
    <cfRule type="containsText" dxfId="303" priority="259" operator="containsText" text="Muy Baja">
      <formula>NOT(ISERROR(SEARCH("Muy Baja",H40)))</formula>
    </cfRule>
    <cfRule type="containsText" dxfId="302" priority="260" operator="containsText" text="Muy Baja'Tabla probabilidad'!">
      <formula>NOT(ISERROR(SEARCH("Muy Baja'Tabla probabilidad'!",H40)))</formula>
    </cfRule>
    <cfRule type="containsText" dxfId="301" priority="261" operator="containsText" text="Muy bajo">
      <formula>NOT(ISERROR(SEARCH("Muy bajo",H40)))</formula>
    </cfRule>
    <cfRule type="containsText" dxfId="300" priority="262" operator="containsText" text="Alta">
      <formula>NOT(ISERROR(SEARCH("Alta",H40)))</formula>
    </cfRule>
    <cfRule type="containsText" dxfId="299" priority="263" operator="containsText" text="Media">
      <formula>NOT(ISERROR(SEARCH("Media",H40)))</formula>
    </cfRule>
    <cfRule type="containsText" dxfId="298" priority="264" operator="containsText" text="Baja">
      <formula>NOT(ISERROR(SEARCH("Baja",H40)))</formula>
    </cfRule>
    <cfRule type="containsText" dxfId="297" priority="265" operator="containsText" text="Muy baja">
      <formula>NOT(ISERROR(SEARCH("Muy baja",H40)))</formula>
    </cfRule>
    <cfRule type="cellIs" dxfId="296" priority="268" operator="between">
      <formula>1</formula>
      <formula>2</formula>
    </cfRule>
    <cfRule type="cellIs" dxfId="295" priority="269" operator="between">
      <formula>0</formula>
      <formula>2</formula>
    </cfRule>
  </conditionalFormatting>
  <conditionalFormatting sqref="M10 M15 K10:K25 K29:K42">
    <cfRule type="containsText" dxfId="294" priority="782" operator="containsText" text="Catastrófico">
      <formula>NOT(ISERROR(SEARCH("Catastrófico",K10)))</formula>
    </cfRule>
    <cfRule type="containsText" dxfId="293" priority="783" operator="containsText" text="Mayor">
      <formula>NOT(ISERROR(SEARCH("Mayor",K10)))</formula>
    </cfRule>
    <cfRule type="containsText" dxfId="292" priority="784" operator="containsText" text="Alta">
      <formula>NOT(ISERROR(SEARCH("Alta",K10)))</formula>
    </cfRule>
    <cfRule type="containsText" dxfId="291" priority="785" operator="containsText" text="Moderado">
      <formula>NOT(ISERROR(SEARCH("Moderado",K10)))</formula>
    </cfRule>
    <cfRule type="containsText" dxfId="290" priority="786" operator="containsText" text="Menor">
      <formula>NOT(ISERROR(SEARCH("Menor",K10)))</formula>
    </cfRule>
    <cfRule type="containsText" dxfId="289" priority="787" operator="containsText" text="Leve">
      <formula>NOT(ISERROR(SEARCH("Leve",K10)))</formula>
    </cfRule>
  </conditionalFormatting>
  <conditionalFormatting sqref="M19 M32">
    <cfRule type="containsText" dxfId="288" priority="496" operator="containsText" text="Catastrófico">
      <formula>NOT(ISERROR(SEARCH("Catastrófico",M19)))</formula>
    </cfRule>
    <cfRule type="containsText" dxfId="287" priority="497" operator="containsText" text="Mayor">
      <formula>NOT(ISERROR(SEARCH("Mayor",M19)))</formula>
    </cfRule>
    <cfRule type="containsText" dxfId="286" priority="498" operator="containsText" text="Alta">
      <formula>NOT(ISERROR(SEARCH("Alta",M19)))</formula>
    </cfRule>
    <cfRule type="containsText" dxfId="285" priority="499" operator="containsText" text="Moderado">
      <formula>NOT(ISERROR(SEARCH("Moderado",M19)))</formula>
    </cfRule>
    <cfRule type="containsText" dxfId="284" priority="500" operator="containsText" text="Menor">
      <formula>NOT(ISERROR(SEARCH("Menor",M19)))</formula>
    </cfRule>
    <cfRule type="containsText" dxfId="283" priority="501" operator="containsText" text="Leve">
      <formula>NOT(ISERROR(SEARCH("Leve",M19)))</formula>
    </cfRule>
  </conditionalFormatting>
  <conditionalFormatting sqref="M40 M36">
    <cfRule type="containsText" dxfId="282" priority="241" operator="containsText" text="Catastrófico">
      <formula>NOT(ISERROR(SEARCH("Catastrófico",M36)))</formula>
    </cfRule>
    <cfRule type="containsText" dxfId="281" priority="242" operator="containsText" text="Mayor">
      <formula>NOT(ISERROR(SEARCH("Mayor",M36)))</formula>
    </cfRule>
    <cfRule type="containsText" dxfId="280" priority="243" operator="containsText" text="Alta">
      <formula>NOT(ISERROR(SEARCH("Alta",M36)))</formula>
    </cfRule>
    <cfRule type="containsText" dxfId="279" priority="244" operator="containsText" text="Moderado">
      <formula>NOT(ISERROR(SEARCH("Moderado",M36)))</formula>
    </cfRule>
    <cfRule type="containsText" dxfId="278" priority="245" operator="containsText" text="Menor">
      <formula>NOT(ISERROR(SEARCH("Menor",M36)))</formula>
    </cfRule>
    <cfRule type="containsText" dxfId="277" priority="246" operator="containsText" text="Leve">
      <formula>NOT(ISERROR(SEARCH("Leve",M36)))</formula>
    </cfRule>
  </conditionalFormatting>
  <conditionalFormatting sqref="N40">
    <cfRule type="containsText" dxfId="276" priority="270" operator="containsText" text="Extremo">
      <formula>NOT(ISERROR(SEARCH("Extremo",N40)))</formula>
    </cfRule>
    <cfRule type="containsText" dxfId="275" priority="271" operator="containsText" text="Alto">
      <formula>NOT(ISERROR(SEARCH("Alto",N40)))</formula>
    </cfRule>
    <cfRule type="containsText" dxfId="274" priority="272" operator="containsText" text="Bajo">
      <formula>NOT(ISERROR(SEARCH("Bajo",N40)))</formula>
    </cfRule>
    <cfRule type="containsText" dxfId="273" priority="273" operator="containsText" text="Moderado">
      <formula>NOT(ISERROR(SEARCH("Moderado",N40)))</formula>
    </cfRule>
  </conditionalFormatting>
  <conditionalFormatting sqref="N8:O8">
    <cfRule type="containsText" dxfId="272" priority="57" operator="containsText" text="3- Moderado">
      <formula>NOT(ISERROR(SEARCH("3- Moderado",N8)))</formula>
    </cfRule>
    <cfRule type="containsText" dxfId="271" priority="58" operator="containsText" text="6- Moderado">
      <formula>NOT(ISERROR(SEARCH("6- Moderado",N8)))</formula>
    </cfRule>
    <cfRule type="containsText" dxfId="270" priority="59" operator="containsText" text="4- Moderado">
      <formula>NOT(ISERROR(SEARCH("4- Moderado",N8)))</formula>
    </cfRule>
    <cfRule type="containsText" dxfId="269" priority="60" operator="containsText" text="3- Bajo">
      <formula>NOT(ISERROR(SEARCH("3- Bajo",N8)))</formula>
    </cfRule>
    <cfRule type="containsText" dxfId="268" priority="61" operator="containsText" text="4- Bajo">
      <formula>NOT(ISERROR(SEARCH("4- Bajo",N8)))</formula>
    </cfRule>
    <cfRule type="containsText" dxfId="267" priority="62" operator="containsText" text="1- Bajo">
      <formula>NOT(ISERROR(SEARCH("1- Bajo",N8)))</formula>
    </cfRule>
  </conditionalFormatting>
  <conditionalFormatting sqref="N10:O10 N15:O15">
    <cfRule type="containsText" dxfId="266" priority="1369" operator="containsText" text="Extremo">
      <formula>NOT(ISERROR(SEARCH("Extremo",N10)))</formula>
    </cfRule>
    <cfRule type="containsText" dxfId="265" priority="1370" operator="containsText" text="Alto">
      <formula>NOT(ISERROR(SEARCH("Alto",N10)))</formula>
    </cfRule>
    <cfRule type="containsText" dxfId="264" priority="1371" operator="containsText" text="Bajo">
      <formula>NOT(ISERROR(SEARCH("Bajo",N10)))</formula>
    </cfRule>
    <cfRule type="containsText" dxfId="263" priority="1372" operator="containsText" text="Moderado">
      <formula>NOT(ISERROR(SEARCH("Moderado",N10)))</formula>
    </cfRule>
  </conditionalFormatting>
  <conditionalFormatting sqref="N19:O19 N32 N36">
    <cfRule type="containsText" dxfId="262" priority="525" operator="containsText" text="Extremo">
      <formula>NOT(ISERROR(SEARCH("Extremo",N19)))</formula>
    </cfRule>
    <cfRule type="containsText" dxfId="261" priority="526" operator="containsText" text="Alto">
      <formula>NOT(ISERROR(SEARCH("Alto",N19)))</formula>
    </cfRule>
    <cfRule type="containsText" dxfId="260" priority="527" operator="containsText" text="Bajo">
      <formula>NOT(ISERROR(SEARCH("Bajo",N19)))</formula>
    </cfRule>
    <cfRule type="containsText" dxfId="259" priority="528" operator="containsText" text="Moderado">
      <formula>NOT(ISERROR(SEARCH("Moderado",N19)))</formula>
    </cfRule>
  </conditionalFormatting>
  <conditionalFormatting sqref="M26">
    <cfRule type="containsText" dxfId="258" priority="13" operator="containsText" text="Catastrófico">
      <formula>NOT(ISERROR(SEARCH("Catastrófico",M26)))</formula>
    </cfRule>
    <cfRule type="containsText" dxfId="257" priority="14" operator="containsText" text="Mayor">
      <formula>NOT(ISERROR(SEARCH("Mayor",M26)))</formula>
    </cfRule>
    <cfRule type="containsText" dxfId="256" priority="15" operator="containsText" text="Alta">
      <formula>NOT(ISERROR(SEARCH("Alta",M26)))</formula>
    </cfRule>
    <cfRule type="containsText" dxfId="255" priority="16" operator="containsText" text="Moderado">
      <formula>NOT(ISERROR(SEARCH("Moderado",M26)))</formula>
    </cfRule>
    <cfRule type="containsText" dxfId="254" priority="17" operator="containsText" text="Menor">
      <formula>NOT(ISERROR(SEARCH("Menor",M26)))</formula>
    </cfRule>
    <cfRule type="containsText" dxfId="253" priority="18" operator="containsText" text="Leve">
      <formula>NOT(ISERROR(SEARCH("Leve",M26)))</formula>
    </cfRule>
  </conditionalFormatting>
  <conditionalFormatting sqref="N26">
    <cfRule type="containsText" dxfId="252" priority="41" operator="containsText" text="Extremo">
      <formula>NOT(ISERROR(SEARCH("Extremo",N26)))</formula>
    </cfRule>
    <cfRule type="containsText" dxfId="251" priority="42" operator="containsText" text="Alto">
      <formula>NOT(ISERROR(SEARCH("Alto",N26)))</formula>
    </cfRule>
    <cfRule type="containsText" dxfId="250" priority="43" operator="containsText" text="Bajo">
      <formula>NOT(ISERROR(SEARCH("Bajo",N26)))</formula>
    </cfRule>
    <cfRule type="containsText" dxfId="249" priority="44" operator="containsText" text="Moderado">
      <formula>NOT(ISERROR(SEARCH("Moderado",N26)))</formula>
    </cfRule>
  </conditionalFormatting>
  <conditionalFormatting sqref="K26:K28">
    <cfRule type="containsText" dxfId="248" priority="1" operator="containsText" text="Catastrófico">
      <formula>NOT(ISERROR(SEARCH("Catastrófico",K26)))</formula>
    </cfRule>
    <cfRule type="containsText" dxfId="247" priority="2" operator="containsText" text="Mayor">
      <formula>NOT(ISERROR(SEARCH("Mayor",K26)))</formula>
    </cfRule>
    <cfRule type="containsText" dxfId="246" priority="3" operator="containsText" text="Alta">
      <formula>NOT(ISERROR(SEARCH("Alta",K26)))</formula>
    </cfRule>
    <cfRule type="containsText" dxfId="245" priority="4" operator="containsText" text="Moderado">
      <formula>NOT(ISERROR(SEARCH("Moderado",K26)))</formula>
    </cfRule>
    <cfRule type="containsText" dxfId="244" priority="5" operator="containsText" text="Menor">
      <formula>NOT(ISERROR(SEARCH("Menor",K26)))</formula>
    </cfRule>
    <cfRule type="containsText" dxfId="243" priority="6" operator="containsText" text="Leve">
      <formula>NOT(ISERROR(SEARCH("Leve",K26)))</formula>
    </cfRule>
  </conditionalFormatting>
  <dataValidations count="3">
    <dataValidation type="list" allowBlank="1" showInputMessage="1" showErrorMessage="1" sqref="I29:J31" xr:uid="{00000000-0002-0000-0500-000000000000}"/>
    <dataValidation type="list" allowBlank="1" showInputMessage="1" showErrorMessage="1" sqref="I15:I17 I19:I20" xr:uid="{00000000-0002-0000-0500-000001000000}">
      <formula1>#REF!</formula1>
    </dataValidation>
    <dataValidation type="list" allowBlank="1" showInputMessage="1" showErrorMessage="1" sqref="J15:J17 J19:J20" xr:uid="{00000000-0002-0000-0500-000002000000}">
      <formula1>IF(I15=#REF!,#REF!,IF(I15=#REF!,#REF!,IF(I15=#REF!,#REF!,IF(I15=#REF!,#REF!,IF(I15=#REF!,#REF!,IF(I15=#REF!,#REF!))))))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8"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521" operator="containsText" id="{3021BAA8-747A-4B80-B6A0-AF1A14F7983E}">
            <xm:f>NOT(ISERROR(SEARCH('8- Políticas de Administración '!$B$5,H19)))</xm:f>
            <xm:f>'8- Políticas de Administración '!$B$5</xm:f>
            <x14:dxf>
              <font>
                <color rgb="FF006100"/>
              </font>
              <fill>
                <patternFill>
                  <bgColor rgb="FFC6EFCE"/>
                </patternFill>
              </fill>
            </x14:dxf>
          </x14:cfRule>
          <x14:cfRule type="containsText" priority="522" operator="containsText" id="{EF2F67A8-8347-4F31-93F7-2BB1AF3C13A8}">
            <xm:f>NOT(ISERROR(SEARCH('8- Políticas de Administración '!$B$5,H19)))</xm:f>
            <xm:f>'8- Políticas de Administración '!$B$5</xm:f>
            <x14:dxf>
              <font>
                <color rgb="FF9C0006"/>
              </font>
              <fill>
                <patternFill>
                  <bgColor rgb="FFFFC7CE"/>
                </patternFill>
              </fill>
            </x14:dxf>
          </x14:cfRule>
          <xm:sqref>H19 H32 H36 H26</xm:sqref>
        </x14:conditionalFormatting>
        <x14:conditionalFormatting xmlns:xm="http://schemas.microsoft.com/office/excel/2006/main">
          <x14:cfRule type="containsText" priority="266" operator="containsText" id="{D436F923-F977-49E8-A9BC-35019D59248C}">
            <xm:f>NOT(ISERROR(SEARCH('8- Políticas de Administración '!$B$5,H40)))</xm:f>
            <xm:f>'8- Políticas de Administración '!$B$5</xm:f>
            <x14:dxf>
              <font>
                <color rgb="FF006100"/>
              </font>
              <fill>
                <patternFill>
                  <bgColor rgb="FFC6EFCE"/>
                </patternFill>
              </fill>
            </x14:dxf>
          </x14:cfRule>
          <x14:cfRule type="containsText" priority="267" operator="containsText" id="{C05DEBD8-5F62-4C3A-932D-505A9ABAE6DF}">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3000000}">
          <x14:formula1>
            <xm:f>'8- Políticas de Administración '!$I$17:$I$22</xm:f>
          </x14:formula1>
          <xm:sqref>I32:I42 I18 I21:I26 I10:I14</xm:sqref>
        </x14:dataValidation>
        <x14:dataValidation type="list" allowBlank="1" showInputMessage="1" showErrorMessage="1" xr:uid="{00000000-0002-0000-0500-000004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J32:J42 J18 J21:J26 J10:J14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42"/>
  <sheetViews>
    <sheetView showGridLines="0" zoomScale="80" zoomScaleNormal="80" zoomScalePageLayoutView="70" workbookViewId="0">
      <pane ySplit="9" topLeftCell="A10" activePane="bottomLeft" state="frozen"/>
      <selection pane="bottomLeft" activeCell="G27" sqref="G27"/>
      <selection activeCell="C1" sqref="C1"/>
    </sheetView>
  </sheetViews>
  <sheetFormatPr defaultColWidth="11.42578125" defaultRowHeight="15"/>
  <cols>
    <col min="1" max="1" width="7" customWidth="1"/>
    <col min="2" max="2" width="23.85546875" customWidth="1"/>
    <col min="3" max="3" width="37.42578125" style="49" customWidth="1"/>
    <col min="4" max="4" width="7.5703125" style="253" customWidth="1"/>
    <col min="5" max="5" width="42" customWidth="1"/>
    <col min="7" max="7" width="12.28515625" bestFit="1" customWidth="1"/>
    <col min="8" max="8" width="14.7109375" bestFit="1" customWidth="1"/>
    <col min="9" max="9" width="13.5703125" customWidth="1"/>
    <col min="10" max="10" width="5" hidden="1" customWidth="1"/>
    <col min="11" max="11" width="8.85546875" customWidth="1"/>
    <col min="12" max="12" width="26.57031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8.140625" customWidth="1"/>
    <col min="20" max="20" width="18" style="38" customWidth="1"/>
    <col min="21" max="21" width="18.5703125" style="37" customWidth="1"/>
    <col min="22" max="22" width="14.28515625" style="39" customWidth="1"/>
    <col min="23" max="278" width="11.42578125" style="16"/>
    <col min="279" max="16384" width="11.42578125" style="21"/>
  </cols>
  <sheetData>
    <row r="1" spans="1:278" s="18" customFormat="1" ht="27.75" customHeight="1" thickTop="1">
      <c r="A1" s="479"/>
      <c r="B1" s="480"/>
      <c r="C1" s="481"/>
      <c r="D1" s="500" t="s">
        <v>376</v>
      </c>
      <c r="E1" s="501"/>
      <c r="F1" s="501"/>
      <c r="G1" s="501"/>
      <c r="H1" s="501"/>
      <c r="I1" s="501"/>
      <c r="J1" s="501"/>
      <c r="K1" s="501"/>
      <c r="L1" s="501"/>
      <c r="M1" s="501"/>
      <c r="N1" s="501"/>
      <c r="O1" s="501"/>
      <c r="P1" s="501"/>
      <c r="Q1" s="501"/>
      <c r="R1" s="501"/>
      <c r="S1" s="501"/>
      <c r="T1" s="501"/>
      <c r="U1" s="501"/>
      <c r="V1" s="501"/>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ustomHeight="1">
      <c r="A2" s="482"/>
      <c r="B2" s="423"/>
      <c r="C2" s="483"/>
      <c r="D2" s="502"/>
      <c r="E2" s="503"/>
      <c r="F2" s="503"/>
      <c r="G2" s="503"/>
      <c r="H2" s="503"/>
      <c r="I2" s="503"/>
      <c r="J2" s="503"/>
      <c r="K2" s="503"/>
      <c r="L2" s="503"/>
      <c r="M2" s="503"/>
      <c r="N2" s="503"/>
      <c r="O2" s="503"/>
      <c r="P2" s="503"/>
      <c r="Q2" s="503"/>
      <c r="R2" s="503"/>
      <c r="S2" s="503"/>
      <c r="T2" s="503"/>
      <c r="U2" s="503"/>
      <c r="V2" s="503"/>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ustomHeight="1">
      <c r="A3" s="482"/>
      <c r="B3" s="423"/>
      <c r="C3" s="483"/>
      <c r="D3" s="504"/>
      <c r="E3" s="505"/>
      <c r="F3" s="505"/>
      <c r="G3" s="505"/>
      <c r="H3" s="505"/>
      <c r="I3" s="505"/>
      <c r="J3" s="505"/>
      <c r="K3" s="505"/>
      <c r="L3" s="505"/>
      <c r="M3" s="505"/>
      <c r="N3" s="505"/>
      <c r="O3" s="505"/>
      <c r="P3" s="505"/>
      <c r="Q3" s="505"/>
      <c r="R3" s="505"/>
      <c r="S3" s="505"/>
      <c r="T3" s="505"/>
      <c r="U3" s="505"/>
      <c r="V3" s="505"/>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424" t="s">
        <v>311</v>
      </c>
      <c r="B4" s="424"/>
      <c r="C4" s="499" t="s">
        <v>5</v>
      </c>
      <c r="D4" s="499"/>
      <c r="E4" s="499"/>
      <c r="F4" s="499"/>
      <c r="G4" s="499"/>
      <c r="H4" s="499"/>
      <c r="I4" s="499"/>
      <c r="J4" s="499"/>
      <c r="K4" s="499"/>
      <c r="L4" s="499"/>
      <c r="M4" s="499"/>
      <c r="N4" s="499"/>
      <c r="O4" s="499"/>
      <c r="P4" s="499"/>
      <c r="Q4" s="499"/>
      <c r="R4" s="499"/>
      <c r="S4" s="499"/>
      <c r="T4" s="499"/>
      <c r="U4" s="499"/>
      <c r="V4" s="499"/>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38.450000000000003" customHeight="1">
      <c r="A5" s="424" t="s">
        <v>312</v>
      </c>
      <c r="B5" s="424"/>
      <c r="C5" s="506" t="s">
        <v>37</v>
      </c>
      <c r="D5" s="506"/>
      <c r="E5" s="506"/>
      <c r="F5" s="506"/>
      <c r="G5" s="506"/>
      <c r="H5" s="506"/>
      <c r="I5" s="506"/>
      <c r="J5" s="506"/>
      <c r="K5" s="506"/>
      <c r="L5" s="506"/>
      <c r="M5" s="506"/>
      <c r="N5" s="506"/>
      <c r="O5" s="506"/>
      <c r="P5" s="506"/>
      <c r="Q5" s="506"/>
      <c r="R5" s="506"/>
      <c r="S5" s="506"/>
      <c r="T5" s="506"/>
      <c r="U5" s="506"/>
      <c r="V5" s="506"/>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424" t="s">
        <v>313</v>
      </c>
      <c r="B6" s="424"/>
      <c r="C6" s="507" t="s">
        <v>314</v>
      </c>
      <c r="D6" s="507"/>
      <c r="E6" s="507"/>
      <c r="F6" s="507"/>
      <c r="G6" s="507"/>
      <c r="H6" s="507"/>
      <c r="I6" s="507"/>
      <c r="J6" s="507"/>
      <c r="K6" s="507"/>
      <c r="L6" s="507"/>
      <c r="M6" s="507"/>
      <c r="N6" s="507"/>
      <c r="O6" s="507"/>
      <c r="P6" s="507"/>
      <c r="Q6" s="507"/>
      <c r="R6" s="507"/>
      <c r="S6" s="507"/>
      <c r="T6" s="507"/>
      <c r="U6" s="507"/>
      <c r="V6" s="50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484" t="s">
        <v>315</v>
      </c>
      <c r="B7" s="484"/>
      <c r="C7" s="484"/>
      <c r="D7" s="485" t="s">
        <v>377</v>
      </c>
      <c r="E7" s="486"/>
      <c r="F7" s="486"/>
      <c r="G7" s="486"/>
      <c r="H7" s="486"/>
      <c r="I7" s="486"/>
      <c r="J7" s="486"/>
      <c r="K7" s="486"/>
      <c r="L7" s="486"/>
      <c r="M7" s="486"/>
      <c r="N7" s="486"/>
      <c r="O7" s="486"/>
      <c r="P7" s="486"/>
      <c r="Q7" s="486"/>
      <c r="R7" s="487"/>
      <c r="S7" s="117"/>
      <c r="T7" s="484" t="s">
        <v>378</v>
      </c>
      <c r="U7" s="484"/>
      <c r="V7" s="484"/>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488" t="s">
        <v>320</v>
      </c>
      <c r="B8" s="489" t="s">
        <v>379</v>
      </c>
      <c r="C8" s="491" t="s">
        <v>316</v>
      </c>
      <c r="D8" s="493" t="s">
        <v>380</v>
      </c>
      <c r="E8" s="495" t="s">
        <v>285</v>
      </c>
      <c r="F8" s="496" t="s">
        <v>381</v>
      </c>
      <c r="G8" s="497"/>
      <c r="H8" s="497"/>
      <c r="I8" s="497"/>
      <c r="J8" s="497"/>
      <c r="K8" s="498"/>
      <c r="L8" s="496" t="s">
        <v>382</v>
      </c>
      <c r="M8" s="497"/>
      <c r="N8" s="497"/>
      <c r="O8" s="497"/>
      <c r="P8" s="497"/>
      <c r="Q8" s="497"/>
      <c r="R8" s="497"/>
      <c r="S8" s="498"/>
      <c r="T8" s="218"/>
      <c r="U8" s="219"/>
      <c r="V8" s="220" t="s">
        <v>383</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63.75" customHeight="1" thickTop="1" thickBot="1">
      <c r="A9" s="425"/>
      <c r="B9" s="490"/>
      <c r="C9" s="492"/>
      <c r="D9" s="494"/>
      <c r="E9" s="434"/>
      <c r="F9" s="221" t="s">
        <v>287</v>
      </c>
      <c r="G9" s="221" t="s">
        <v>289</v>
      </c>
      <c r="H9" s="221" t="s">
        <v>384</v>
      </c>
      <c r="I9" s="221" t="s">
        <v>291</v>
      </c>
      <c r="J9" s="222" t="s">
        <v>385</v>
      </c>
      <c r="K9" s="221" t="s">
        <v>297</v>
      </c>
      <c r="L9" s="221" t="s">
        <v>386</v>
      </c>
      <c r="M9" s="215" t="s">
        <v>294</v>
      </c>
      <c r="N9" s="221" t="s">
        <v>387</v>
      </c>
      <c r="O9" s="221" t="s">
        <v>388</v>
      </c>
      <c r="P9" s="221" t="s">
        <v>389</v>
      </c>
      <c r="Q9" s="221" t="s">
        <v>390</v>
      </c>
      <c r="R9" s="222" t="s">
        <v>385</v>
      </c>
      <c r="S9" s="221" t="s">
        <v>391</v>
      </c>
      <c r="T9" s="223" t="s">
        <v>299</v>
      </c>
      <c r="U9" s="223" t="s">
        <v>301</v>
      </c>
      <c r="V9" s="224" t="s">
        <v>392</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61.5" customHeight="1">
      <c r="A10" s="391">
        <f>'5- Identificación de Riesgos'!A10</f>
        <v>1</v>
      </c>
      <c r="B10" s="391" t="str">
        <f>'5- Identificación de Riesgos'!B10</f>
        <v>Fallo condenatorios a la Entidad</v>
      </c>
      <c r="C10" s="225" t="str">
        <f>'5- Identificación de Riesgos'!D10</f>
        <v>1. Información incompleta, desactualizada o no disponible</v>
      </c>
      <c r="D10" s="186">
        <v>1</v>
      </c>
      <c r="E10" s="477" t="s">
        <v>393</v>
      </c>
      <c r="F10" s="186" t="s">
        <v>394</v>
      </c>
      <c r="G10" s="186" t="s">
        <v>394</v>
      </c>
      <c r="H10" s="186" t="s">
        <v>394</v>
      </c>
      <c r="I10" s="186" t="s">
        <v>394</v>
      </c>
      <c r="J10" s="227">
        <f>COUNTIF(F10:I10,"SI")/4</f>
        <v>1</v>
      </c>
      <c r="K10" s="474">
        <f>AVERAGE(J10:J14)</f>
        <v>0.8</v>
      </c>
      <c r="L10" s="186" t="str">
        <f>'5- Identificación de Riesgos'!I10</f>
        <v>Afectación de reputacion,imagén,  credibilidad, satisfacción de usuarios y PI</v>
      </c>
      <c r="M10" s="141" t="s">
        <v>395</v>
      </c>
      <c r="N10" s="237" t="s">
        <v>396</v>
      </c>
      <c r="O10" s="237" t="s">
        <v>396</v>
      </c>
      <c r="P10" s="237" t="s">
        <v>394</v>
      </c>
      <c r="Q10" s="237" t="s">
        <v>394</v>
      </c>
      <c r="R10" s="227">
        <f>SUM(COUNTIF(N10,"SI")*25%,COUNTIF(O10,"SI")*40%,COUNTIF(P10,"SI")*25%,COUNTIF(Q10,"SI")*10%)</f>
        <v>0.35</v>
      </c>
      <c r="S10" s="474">
        <f>AVERAGE(R10:R14)</f>
        <v>0.35</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1" t="s">
        <v>397</v>
      </c>
      <c r="V10" s="391" t="str">
        <f>CONCATENATE(VLOOKUP((LEFT(T10,LEN(T10)-4)&amp;LEFT(U10,LEN(U10)-4)),'9- Matriz de Calor '!$D$18:$E$42,2,0)," - ",RIGHT(T10,1)*RIGHT(U10,1))</f>
        <v>Bajo - 2</v>
      </c>
    </row>
    <row r="11" spans="1:278" ht="44.25" customHeight="1">
      <c r="A11" s="391"/>
      <c r="B11" s="391"/>
      <c r="C11" s="225" t="str">
        <f>'5- Identificación de Riesgos'!D11</f>
        <v>2. Falta de lineamientos y estrategias de defensa de prevención del daño antijurídico</v>
      </c>
      <c r="D11" s="186">
        <v>2</v>
      </c>
      <c r="E11" s="478"/>
      <c r="F11" s="186" t="s">
        <v>394</v>
      </c>
      <c r="G11" s="186" t="s">
        <v>394</v>
      </c>
      <c r="H11" s="186" t="s">
        <v>394</v>
      </c>
      <c r="I11" s="186" t="s">
        <v>394</v>
      </c>
      <c r="J11" s="227">
        <f t="shared" ref="J11:J18" si="0">COUNTIF(F11:I11,"SI")/4</f>
        <v>1</v>
      </c>
      <c r="K11" s="474"/>
      <c r="L11" s="186">
        <f>'5- Identificación de Riesgos'!I11</f>
        <v>0</v>
      </c>
      <c r="M11" s="142"/>
      <c r="N11" s="186"/>
      <c r="O11" s="186"/>
      <c r="P11" s="186"/>
      <c r="Q11" s="186"/>
      <c r="R11" s="227"/>
      <c r="S11" s="474"/>
      <c r="T11" s="391"/>
      <c r="U11" s="391"/>
      <c r="V11" s="391"/>
    </row>
    <row r="12" spans="1:278" ht="22.5" customHeight="1">
      <c r="A12" s="391"/>
      <c r="B12" s="391"/>
      <c r="C12" s="225" t="str">
        <f>'5- Identificación de Riesgos'!D12</f>
        <v>3. Vencimiento de términos</v>
      </c>
      <c r="D12" s="186">
        <v>3</v>
      </c>
      <c r="E12" s="478"/>
      <c r="F12" s="186" t="s">
        <v>394</v>
      </c>
      <c r="G12" s="186" t="s">
        <v>394</v>
      </c>
      <c r="H12" s="186" t="s">
        <v>394</v>
      </c>
      <c r="I12" s="186" t="s">
        <v>394</v>
      </c>
      <c r="J12" s="227">
        <f t="shared" si="0"/>
        <v>1</v>
      </c>
      <c r="K12" s="474"/>
      <c r="L12" s="186">
        <f>'5- Identificación de Riesgos'!I12</f>
        <v>0</v>
      </c>
      <c r="M12" s="142"/>
      <c r="N12" s="186"/>
      <c r="O12" s="186"/>
      <c r="P12" s="186"/>
      <c r="Q12" s="186"/>
      <c r="R12" s="227"/>
      <c r="S12" s="474"/>
      <c r="T12" s="391"/>
      <c r="U12" s="391"/>
      <c r="V12" s="391"/>
    </row>
    <row r="13" spans="1:278" ht="36" customHeight="1">
      <c r="A13" s="391"/>
      <c r="B13" s="391"/>
      <c r="C13" s="225" t="str">
        <f>'5- Identificación de Riesgos'!D13</f>
        <v xml:space="preserve">4. Insuficiente personal para atender procesos </v>
      </c>
      <c r="D13" s="186">
        <v>4</v>
      </c>
      <c r="E13" s="478"/>
      <c r="F13" s="186" t="s">
        <v>394</v>
      </c>
      <c r="G13" s="186" t="s">
        <v>394</v>
      </c>
      <c r="H13" s="186" t="s">
        <v>394</v>
      </c>
      <c r="I13" s="186" t="s">
        <v>394</v>
      </c>
      <c r="J13" s="227">
        <f t="shared" si="0"/>
        <v>1</v>
      </c>
      <c r="K13" s="474"/>
      <c r="L13" s="186">
        <f>'5- Identificación de Riesgos'!I13</f>
        <v>0</v>
      </c>
      <c r="M13" s="142"/>
      <c r="N13" s="186"/>
      <c r="O13" s="186"/>
      <c r="P13" s="186"/>
      <c r="Q13" s="186"/>
      <c r="R13" s="227"/>
      <c r="S13" s="474"/>
      <c r="T13" s="391"/>
      <c r="U13" s="391"/>
      <c r="V13" s="391"/>
    </row>
    <row r="14" spans="1:278" ht="18.75" customHeight="1">
      <c r="A14" s="391"/>
      <c r="B14" s="391"/>
      <c r="C14" s="225">
        <f>'5- Identificación de Riesgos'!D14</f>
        <v>0</v>
      </c>
      <c r="D14" s="186"/>
      <c r="E14" s="254"/>
      <c r="F14" s="186"/>
      <c r="G14" s="186"/>
      <c r="H14" s="186"/>
      <c r="I14" s="186"/>
      <c r="J14" s="227">
        <f t="shared" si="0"/>
        <v>0</v>
      </c>
      <c r="K14" s="474"/>
      <c r="L14" s="186"/>
      <c r="M14" s="228"/>
      <c r="N14" s="261"/>
      <c r="O14" s="261"/>
      <c r="P14" s="261"/>
      <c r="Q14" s="261"/>
      <c r="R14" s="227"/>
      <c r="S14" s="474"/>
      <c r="T14" s="391"/>
      <c r="U14" s="475"/>
      <c r="V14" s="391"/>
    </row>
    <row r="15" spans="1:278" ht="77.25" customHeight="1">
      <c r="A15" s="391">
        <f>'5- Identificación de Riesgos'!A15</f>
        <v>2</v>
      </c>
      <c r="B15" s="391" t="str">
        <f>'5- Identificación de Riesgos'!B15</f>
        <v>No gestionar el cobro  coactivo de las obligaciones pecuniarias a favor de la Rama Judicial</v>
      </c>
      <c r="C15" s="225" t="str">
        <f>'5- Identificación de Riesgos'!D15</f>
        <v>1. No dar aplicación al procedimiento para la gestión del cobro coactivo</v>
      </c>
      <c r="D15" s="186">
        <v>1</v>
      </c>
      <c r="E15" s="477" t="s">
        <v>398</v>
      </c>
      <c r="F15" s="186" t="s">
        <v>394</v>
      </c>
      <c r="G15" s="186" t="s">
        <v>394</v>
      </c>
      <c r="H15" s="186" t="s">
        <v>394</v>
      </c>
      <c r="I15" s="186" t="s">
        <v>394</v>
      </c>
      <c r="J15" s="227">
        <f t="shared" si="0"/>
        <v>1</v>
      </c>
      <c r="K15" s="474">
        <f>AVERAGE(J15:J18)</f>
        <v>0.75</v>
      </c>
      <c r="L15" s="186" t="str">
        <f>'5- Identificación de Riesgos'!I15</f>
        <v>Afectación Económica</v>
      </c>
      <c r="M15" s="265" t="s">
        <v>399</v>
      </c>
      <c r="N15" s="186" t="s">
        <v>394</v>
      </c>
      <c r="O15" s="186" t="s">
        <v>394</v>
      </c>
      <c r="P15" s="186" t="s">
        <v>396</v>
      </c>
      <c r="Q15" s="186" t="s">
        <v>394</v>
      </c>
      <c r="R15" s="227">
        <f t="shared" ref="R15:R17" si="1">SUM(COUNTIF(N15,"SI")*25%,COUNTIF(O15,"SI")*40%,COUNTIF(P15,"SI")*25%,COUNTIF(Q15,"SI")*10%)</f>
        <v>0.75</v>
      </c>
      <c r="S15" s="474">
        <f>AVERAGE(R15:R18)</f>
        <v>0.70000000000000007</v>
      </c>
      <c r="T15" s="391"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391"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391" t="str">
        <f>CONCATENATE(VLOOKUP((LEFT(T15,LEN(T15)-4)&amp;LEFT(U15,LEN(U15)-4)),'9- Matriz de Calor '!$D$18:$E$42,2,0)," - ",RIGHT(T15,1)*RIGHT(U15,1))</f>
        <v>Bajo - 2</v>
      </c>
    </row>
    <row r="16" spans="1:278" ht="66" customHeight="1">
      <c r="A16" s="391"/>
      <c r="B16" s="391"/>
      <c r="C16" s="225" t="str">
        <f>'5- Identificación de Riesgos'!D16</f>
        <v>2. Información desactualizada</v>
      </c>
      <c r="D16" s="186">
        <v>2</v>
      </c>
      <c r="E16" s="478"/>
      <c r="F16" s="186" t="s">
        <v>394</v>
      </c>
      <c r="G16" s="186" t="s">
        <v>394</v>
      </c>
      <c r="H16" s="186" t="s">
        <v>394</v>
      </c>
      <c r="I16" s="186" t="s">
        <v>394</v>
      </c>
      <c r="J16" s="227">
        <f t="shared" si="0"/>
        <v>1</v>
      </c>
      <c r="K16" s="474"/>
      <c r="L16" s="186" t="str">
        <f>'5- Identificación de Riesgos'!I16</f>
        <v>Afectación de reputacion,imagén,  credibilidad, satisfacción de usuarios y PI</v>
      </c>
      <c r="M16" s="142" t="s">
        <v>395</v>
      </c>
      <c r="N16" s="186" t="s">
        <v>396</v>
      </c>
      <c r="O16" s="186" t="s">
        <v>396</v>
      </c>
      <c r="P16" s="186" t="s">
        <v>394</v>
      </c>
      <c r="Q16" s="186" t="s">
        <v>394</v>
      </c>
      <c r="R16" s="227">
        <f t="shared" si="1"/>
        <v>0.35</v>
      </c>
      <c r="S16" s="474"/>
      <c r="T16" s="391"/>
      <c r="U16" s="391"/>
      <c r="V16" s="391"/>
    </row>
    <row r="17" spans="1:22" ht="51.75" customHeight="1">
      <c r="A17" s="391"/>
      <c r="B17" s="391"/>
      <c r="C17" s="225" t="str">
        <f>'5- Identificación de Riesgos'!D17</f>
        <v xml:space="preserve">3. Falta de controles al proceso </v>
      </c>
      <c r="D17" s="186">
        <v>3</v>
      </c>
      <c r="E17" s="478"/>
      <c r="F17" s="186" t="s">
        <v>394</v>
      </c>
      <c r="G17" s="186" t="s">
        <v>394</v>
      </c>
      <c r="H17" s="186" t="s">
        <v>394</v>
      </c>
      <c r="I17" s="186" t="s">
        <v>394</v>
      </c>
      <c r="J17" s="227">
        <f t="shared" si="0"/>
        <v>1</v>
      </c>
      <c r="K17" s="474"/>
      <c r="L17" s="186" t="str">
        <f>'5- Identificación de Riesgos'!I17</f>
        <v>Incumplimiento de las metas establecidas</v>
      </c>
      <c r="M17" s="265" t="s">
        <v>400</v>
      </c>
      <c r="N17" s="186" t="s">
        <v>394</v>
      </c>
      <c r="O17" s="186" t="s">
        <v>394</v>
      </c>
      <c r="P17" s="186" t="s">
        <v>394</v>
      </c>
      <c r="Q17" s="186" t="s">
        <v>394</v>
      </c>
      <c r="R17" s="227">
        <f t="shared" si="1"/>
        <v>1</v>
      </c>
      <c r="S17" s="474"/>
      <c r="T17" s="391"/>
      <c r="U17" s="391"/>
      <c r="V17" s="391"/>
    </row>
    <row r="18" spans="1:22">
      <c r="A18" s="475"/>
      <c r="B18" s="475"/>
      <c r="C18" s="260">
        <f>'5- Identificación de Riesgos'!D18</f>
        <v>0</v>
      </c>
      <c r="D18" s="261"/>
      <c r="E18" s="262"/>
      <c r="F18" s="261"/>
      <c r="G18" s="261"/>
      <c r="H18" s="261"/>
      <c r="I18" s="261"/>
      <c r="J18" s="263">
        <f t="shared" si="0"/>
        <v>0</v>
      </c>
      <c r="K18" s="476"/>
      <c r="L18" s="261">
        <f>'5- Identificación de Riesgos'!I18</f>
        <v>0</v>
      </c>
      <c r="M18" s="264"/>
      <c r="N18" s="261"/>
      <c r="O18" s="261"/>
      <c r="P18" s="261"/>
      <c r="Q18" s="261"/>
      <c r="R18" s="263"/>
      <c r="S18" s="476"/>
      <c r="T18" s="475"/>
      <c r="U18" s="475"/>
      <c r="V18" s="475"/>
    </row>
    <row r="19" spans="1:22" ht="49.5" hidden="1" customHeight="1">
      <c r="A19" s="391">
        <f>'5- Identificación de Riesgos'!A19</f>
        <v>3</v>
      </c>
      <c r="B19" s="391" t="str">
        <f>'5- Identificación de Riesgos'!B19</f>
        <v xml:space="preserve">Liquidaciones erradas o fuera de términos  de sentencias   o acuerdos </v>
      </c>
      <c r="C19" s="225">
        <f>'5- Identificación de Riesgos'!D19</f>
        <v>0</v>
      </c>
      <c r="D19" s="186"/>
      <c r="E19" s="246"/>
      <c r="F19" s="186"/>
      <c r="G19" s="186"/>
      <c r="H19" s="186"/>
      <c r="I19" s="186"/>
      <c r="J19" s="227">
        <f t="shared" ref="J19:J39" si="2">COUNTIF(F19:I19,"SI")/4</f>
        <v>0</v>
      </c>
      <c r="K19" s="474">
        <f>AVERAGE(J19:J25)</f>
        <v>0</v>
      </c>
      <c r="L19" s="186">
        <f>'5- Identificación de Riesgos'!I19</f>
        <v>0</v>
      </c>
      <c r="M19" s="265"/>
      <c r="N19" s="186"/>
      <c r="O19" s="186"/>
      <c r="P19" s="186"/>
      <c r="Q19" s="186"/>
      <c r="R19" s="227">
        <f t="shared" ref="R19:R38" si="3">SUM(COUNTIF(N19,"SI")*25%,COUNTIF(O19,"SI")*40%,COUNTIF(P19,"SI")*25%,COUNTIF(Q19,"SI")*10%)</f>
        <v>0</v>
      </c>
      <c r="S19" s="474">
        <f>AVERAGE(R19:R25)</f>
        <v>0</v>
      </c>
      <c r="T19" s="391" t="e">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#DIV/0!</v>
      </c>
      <c r="U19" s="391" t="e">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#VALUE!</v>
      </c>
      <c r="V19" s="391" t="e">
        <f>CONCATENATE(VLOOKUP((LEFT(T19,LEN(T19)-4)&amp;LEFT(U19,LEN(U19)-4)),'9- Matriz de Calor '!$D$18:$E$42,2,0)," - ",RIGHT(T19,1)*RIGHT(U19,1))</f>
        <v>#DIV/0!</v>
      </c>
    </row>
    <row r="20" spans="1:22" ht="54" hidden="1" customHeight="1">
      <c r="A20" s="391"/>
      <c r="B20" s="391"/>
      <c r="C20" s="225">
        <f>'5- Identificación de Riesgos'!D20</f>
        <v>0</v>
      </c>
      <c r="D20" s="186"/>
      <c r="E20" s="266"/>
      <c r="F20" s="186"/>
      <c r="G20" s="186"/>
      <c r="H20" s="186"/>
      <c r="I20" s="186"/>
      <c r="J20" s="227">
        <f t="shared" si="2"/>
        <v>0</v>
      </c>
      <c r="K20" s="474"/>
      <c r="L20" s="186">
        <f>'5- Identificación de Riesgos'!I20</f>
        <v>0</v>
      </c>
      <c r="M20" s="142"/>
      <c r="N20" s="186"/>
      <c r="O20" s="186"/>
      <c r="P20" s="186"/>
      <c r="Q20" s="186"/>
      <c r="R20" s="227">
        <f t="shared" si="3"/>
        <v>0</v>
      </c>
      <c r="S20" s="474"/>
      <c r="T20" s="391"/>
      <c r="U20" s="391"/>
      <c r="V20" s="391"/>
    </row>
    <row r="21" spans="1:22" ht="59.25" hidden="1" customHeight="1">
      <c r="A21" s="391"/>
      <c r="B21" s="391"/>
      <c r="C21" s="225">
        <f>'5- Identificación de Riesgos'!D21</f>
        <v>0</v>
      </c>
      <c r="D21" s="186"/>
      <c r="E21" s="246"/>
      <c r="F21" s="186"/>
      <c r="G21" s="186"/>
      <c r="H21" s="186"/>
      <c r="I21" s="186"/>
      <c r="J21" s="227">
        <f t="shared" si="2"/>
        <v>0</v>
      </c>
      <c r="K21" s="474"/>
      <c r="L21" s="186">
        <f>'5- Identificación de Riesgos'!I21</f>
        <v>0</v>
      </c>
      <c r="M21" s="228"/>
      <c r="N21" s="186"/>
      <c r="O21" s="186"/>
      <c r="P21" s="186"/>
      <c r="Q21" s="186"/>
      <c r="R21" s="227"/>
      <c r="S21" s="474"/>
      <c r="T21" s="391"/>
      <c r="U21" s="391"/>
      <c r="V21" s="391"/>
    </row>
    <row r="22" spans="1:22" ht="50.25" hidden="1" customHeight="1">
      <c r="A22" s="391"/>
      <c r="B22" s="391"/>
      <c r="C22" s="225">
        <f>'5- Identificación de Riesgos'!D22</f>
        <v>0</v>
      </c>
      <c r="D22" s="186"/>
      <c r="E22" s="246"/>
      <c r="F22" s="186"/>
      <c r="G22" s="186"/>
      <c r="H22" s="186"/>
      <c r="I22" s="186"/>
      <c r="J22" s="227">
        <f t="shared" si="2"/>
        <v>0</v>
      </c>
      <c r="K22" s="474"/>
      <c r="L22" s="186">
        <f>'5- Identificación de Riesgos'!I22</f>
        <v>0</v>
      </c>
      <c r="M22" s="228"/>
      <c r="N22" s="186"/>
      <c r="O22" s="186"/>
      <c r="P22" s="186"/>
      <c r="Q22" s="186"/>
      <c r="R22" s="227"/>
      <c r="S22" s="474"/>
      <c r="T22" s="391"/>
      <c r="U22" s="391"/>
      <c r="V22" s="391"/>
    </row>
    <row r="23" spans="1:22" ht="67.5" hidden="1" customHeight="1">
      <c r="A23" s="391"/>
      <c r="B23" s="391"/>
      <c r="C23" s="225">
        <f>'5- Identificación de Riesgos'!D23</f>
        <v>0</v>
      </c>
      <c r="D23" s="186"/>
      <c r="E23" s="267"/>
      <c r="F23" s="186"/>
      <c r="G23" s="186"/>
      <c r="H23" s="186"/>
      <c r="I23" s="186"/>
      <c r="J23" s="227">
        <f t="shared" si="2"/>
        <v>0</v>
      </c>
      <c r="K23" s="474"/>
      <c r="L23" s="186">
        <f>'5- Identificación de Riesgos'!I23</f>
        <v>0</v>
      </c>
      <c r="M23" s="228"/>
      <c r="N23" s="186"/>
      <c r="O23" s="186"/>
      <c r="P23" s="186"/>
      <c r="Q23" s="186"/>
      <c r="R23" s="227"/>
      <c r="S23" s="474"/>
      <c r="T23" s="391"/>
      <c r="U23" s="391"/>
      <c r="V23" s="391"/>
    </row>
    <row r="24" spans="1:22" ht="39" hidden="1" customHeight="1">
      <c r="A24" s="391"/>
      <c r="B24" s="391"/>
      <c r="C24" s="225">
        <f>'5- Identificación de Riesgos'!D24</f>
        <v>0</v>
      </c>
      <c r="D24" s="186"/>
      <c r="E24" s="142"/>
      <c r="F24" s="186"/>
      <c r="G24" s="186"/>
      <c r="H24" s="186"/>
      <c r="I24" s="186"/>
      <c r="J24" s="227">
        <f t="shared" si="2"/>
        <v>0</v>
      </c>
      <c r="K24" s="474"/>
      <c r="L24" s="186">
        <f>'5- Identificación de Riesgos'!I24</f>
        <v>0</v>
      </c>
      <c r="M24" s="228"/>
      <c r="N24" s="186"/>
      <c r="O24" s="186"/>
      <c r="P24" s="186"/>
      <c r="Q24" s="186"/>
      <c r="R24" s="227"/>
      <c r="S24" s="474"/>
      <c r="T24" s="391"/>
      <c r="U24" s="391"/>
      <c r="V24" s="391"/>
    </row>
    <row r="25" spans="1:22" hidden="1">
      <c r="A25" s="391"/>
      <c r="B25" s="391"/>
      <c r="C25" s="225">
        <f>'5- Identificación de Riesgos'!D25</f>
        <v>0</v>
      </c>
      <c r="D25" s="186"/>
      <c r="E25" s="142"/>
      <c r="F25" s="186"/>
      <c r="G25" s="186"/>
      <c r="H25" s="186"/>
      <c r="I25" s="186"/>
      <c r="J25" s="227">
        <f t="shared" si="2"/>
        <v>0</v>
      </c>
      <c r="K25" s="474"/>
      <c r="L25" s="186">
        <f>'5- Identificación de Riesgos'!I25</f>
        <v>0</v>
      </c>
      <c r="M25" s="228"/>
      <c r="N25" s="186"/>
      <c r="O25" s="186"/>
      <c r="P25" s="186"/>
      <c r="Q25" s="186"/>
      <c r="R25" s="227"/>
      <c r="S25" s="474"/>
      <c r="T25" s="391"/>
      <c r="U25" s="391"/>
      <c r="V25" s="391"/>
    </row>
    <row r="26" spans="1:22" ht="99" customHeight="1">
      <c r="A26" s="473">
        <f>'5- Identificación de Riesgos'!A26</f>
        <v>4</v>
      </c>
      <c r="B26" s="391" t="str">
        <f>'5- Identificación de Riesgos'!B26</f>
        <v xml:space="preserve">Recibir dádivas o beneficios a nombre propio o de terceros para  no actuar con la debida diligencia en los procesos en  contra la entidad  o divulgar información privilegiada </v>
      </c>
      <c r="C26" s="225" t="str">
        <f>'5- Identificación de Riesgos'!D26</f>
        <v>1.Insuficientes programas de capacitación para la toma de conciencia debido al desconocimiento de la ley antisoborno (ISO 37001:2016), Plan Anticorrupción y  de los  valores y principios propios de la entidad.</v>
      </c>
      <c r="D26" s="186">
        <v>1</v>
      </c>
      <c r="E26" s="142" t="s">
        <v>401</v>
      </c>
      <c r="F26" s="186" t="s">
        <v>394</v>
      </c>
      <c r="G26" s="186" t="s">
        <v>394</v>
      </c>
      <c r="H26" s="186" t="s">
        <v>394</v>
      </c>
      <c r="I26" s="186" t="s">
        <v>394</v>
      </c>
      <c r="J26" s="227">
        <f t="shared" si="2"/>
        <v>1</v>
      </c>
      <c r="K26" s="474">
        <f>AVERAGE(J26:J28)</f>
        <v>1</v>
      </c>
      <c r="L26" s="186" t="str">
        <f>'5- Identificación de Riesgos'!I32</f>
        <v>Afectación de reputacion,imagén,  credibilidad, satisfacción de usuarios y PI</v>
      </c>
      <c r="M26" s="228" t="s">
        <v>402</v>
      </c>
      <c r="N26" s="186" t="s">
        <v>396</v>
      </c>
      <c r="O26" s="186" t="s">
        <v>396</v>
      </c>
      <c r="P26" s="186" t="s">
        <v>394</v>
      </c>
      <c r="Q26" s="186" t="s">
        <v>394</v>
      </c>
      <c r="R26" s="227">
        <f t="shared" si="3"/>
        <v>0.35</v>
      </c>
      <c r="S26" s="474">
        <f>AVERAGE(R26:R28)</f>
        <v>0.78333333333333333</v>
      </c>
      <c r="T26" s="391"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391"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Leve - 1</v>
      </c>
      <c r="V26" s="391" t="str">
        <f>CONCATENATE(VLOOKUP((LEFT(T26,LEN(T26)-4)&amp;LEFT(U26,LEN(U26)-4)),'9- Matriz de Calor '!$D$18:$E$42,2,0)," - ",RIGHT(T26,1)*RIGHT(U26,1))</f>
        <v>Bajo - 1</v>
      </c>
    </row>
    <row r="27" spans="1:22" ht="44.25" customHeight="1">
      <c r="A27" s="473"/>
      <c r="B27" s="391"/>
      <c r="C27" s="225" t="str">
        <f>'5- Identificación de Riesgos'!D27</f>
        <v xml:space="preserve">2. Desconocimiento y no aplicación del Código de Ética y Buen Gobierno.    </v>
      </c>
      <c r="D27" s="186">
        <v>2</v>
      </c>
      <c r="E27" s="257" t="s">
        <v>403</v>
      </c>
      <c r="F27" s="186" t="s">
        <v>394</v>
      </c>
      <c r="G27" s="186" t="s">
        <v>394</v>
      </c>
      <c r="H27" s="186" t="s">
        <v>394</v>
      </c>
      <c r="I27" s="186" t="s">
        <v>394</v>
      </c>
      <c r="J27" s="227">
        <f t="shared" si="2"/>
        <v>1</v>
      </c>
      <c r="K27" s="474"/>
      <c r="L27" s="186" t="str">
        <f>'5- Identificación de Riesgos'!I33</f>
        <v>Afectación Económica</v>
      </c>
      <c r="M27" s="228" t="s">
        <v>404</v>
      </c>
      <c r="N27" s="186" t="s">
        <v>394</v>
      </c>
      <c r="O27" s="186" t="s">
        <v>394</v>
      </c>
      <c r="P27" s="186" t="s">
        <v>394</v>
      </c>
      <c r="Q27" s="186" t="s">
        <v>394</v>
      </c>
      <c r="R27" s="227">
        <f t="shared" si="3"/>
        <v>1</v>
      </c>
      <c r="S27" s="474"/>
      <c r="T27" s="391"/>
      <c r="U27" s="391"/>
      <c r="V27" s="391"/>
    </row>
    <row r="28" spans="1:22" ht="75.75" customHeight="1">
      <c r="A28" s="473"/>
      <c r="B28" s="391"/>
      <c r="C28" s="225" t="str">
        <f>'5- Identificación de Riesgos'!D28</f>
        <v>3.Carencia de compromiso  y transparencia de los servidores judiciales</v>
      </c>
      <c r="D28" s="186">
        <v>3</v>
      </c>
      <c r="E28" s="142" t="s">
        <v>405</v>
      </c>
      <c r="F28" s="186" t="s">
        <v>394</v>
      </c>
      <c r="G28" s="186" t="s">
        <v>394</v>
      </c>
      <c r="H28" s="186" t="s">
        <v>394</v>
      </c>
      <c r="I28" s="186" t="s">
        <v>394</v>
      </c>
      <c r="J28" s="227">
        <f t="shared" si="2"/>
        <v>1</v>
      </c>
      <c r="K28" s="474"/>
      <c r="L28" s="186" t="str">
        <f>'5- Identificación de Riesgos'!I34</f>
        <v>Incumplimiento de las metas establecidas</v>
      </c>
      <c r="M28" s="228" t="s">
        <v>406</v>
      </c>
      <c r="N28" s="186" t="s">
        <v>394</v>
      </c>
      <c r="O28" s="186" t="s">
        <v>394</v>
      </c>
      <c r="P28" s="186" t="s">
        <v>394</v>
      </c>
      <c r="Q28" s="186" t="s">
        <v>394</v>
      </c>
      <c r="R28" s="227">
        <f t="shared" si="3"/>
        <v>1</v>
      </c>
      <c r="S28" s="474"/>
      <c r="T28" s="391"/>
      <c r="U28" s="391"/>
      <c r="V28" s="391"/>
    </row>
    <row r="29" spans="1:22" ht="45" customHeight="1">
      <c r="A29" s="473"/>
      <c r="B29" s="391"/>
      <c r="C29" s="225" t="str">
        <f>'5- Identificación de Riesgos'!D29</f>
        <v>4.Deficiencia de  controles en el trámite  de los documentos</v>
      </c>
      <c r="D29" s="186"/>
      <c r="E29" s="142"/>
      <c r="F29" s="186"/>
      <c r="G29" s="186"/>
      <c r="H29" s="186"/>
      <c r="I29" s="186"/>
      <c r="J29" s="227">
        <f t="shared" si="2"/>
        <v>0</v>
      </c>
      <c r="K29" s="474"/>
      <c r="L29" s="186" t="str">
        <f>'5- Identificación de Riesgos'!I34</f>
        <v>Incumplimiento de las metas establecidas</v>
      </c>
      <c r="M29" s="228"/>
      <c r="N29" s="186"/>
      <c r="O29" s="186"/>
      <c r="P29" s="186"/>
      <c r="Q29" s="186"/>
      <c r="R29" s="227"/>
      <c r="S29" s="474"/>
      <c r="T29" s="391"/>
      <c r="U29" s="391"/>
      <c r="V29" s="391"/>
    </row>
    <row r="30" spans="1:22" ht="46.5" customHeight="1">
      <c r="A30" s="473"/>
      <c r="B30" s="391"/>
      <c r="C30" s="225" t="str">
        <f>'5- Identificación de Riesgos'!D30</f>
        <v xml:space="preserve">5. Aplicación no adecuada  de los procedimientos de control </v>
      </c>
      <c r="D30" s="186"/>
      <c r="E30" s="226"/>
      <c r="F30" s="186"/>
      <c r="G30" s="186"/>
      <c r="H30" s="186"/>
      <c r="I30" s="186"/>
      <c r="J30" s="227">
        <f t="shared" si="2"/>
        <v>0</v>
      </c>
      <c r="K30" s="474"/>
      <c r="L30" s="186">
        <f>'5- Identificación de Riesgos'!I35</f>
        <v>0</v>
      </c>
      <c r="M30" s="228"/>
      <c r="N30" s="186"/>
      <c r="O30" s="186"/>
      <c r="P30" s="186"/>
      <c r="Q30" s="186"/>
      <c r="R30" s="227"/>
      <c r="S30" s="474"/>
      <c r="T30" s="391"/>
      <c r="U30" s="391"/>
      <c r="V30" s="391"/>
    </row>
    <row r="31" spans="1:22">
      <c r="A31" s="473"/>
      <c r="B31" s="391"/>
      <c r="C31" s="225">
        <f>'5- Identificación de Riesgos'!D31</f>
        <v>0</v>
      </c>
      <c r="D31" s="186"/>
      <c r="E31" s="142"/>
      <c r="F31" s="186"/>
      <c r="G31" s="186"/>
      <c r="H31" s="186"/>
      <c r="I31" s="186"/>
      <c r="J31" s="227">
        <f t="shared" si="2"/>
        <v>0</v>
      </c>
      <c r="K31" s="474"/>
      <c r="L31" s="186">
        <f>'5- Identificación de Riesgos'!I35</f>
        <v>0</v>
      </c>
      <c r="M31" s="228"/>
      <c r="N31" s="186"/>
      <c r="O31" s="186"/>
      <c r="P31" s="186"/>
      <c r="Q31" s="186"/>
      <c r="R31" s="227"/>
      <c r="S31" s="474"/>
      <c r="T31" s="391"/>
      <c r="U31" s="391"/>
      <c r="V31" s="391"/>
    </row>
    <row r="32" spans="1:22" ht="60" customHeight="1">
      <c r="A32" s="473">
        <f>'5- Identificación de Riesgos'!A32</f>
        <v>5</v>
      </c>
      <c r="B32" s="391" t="str">
        <f>'5- Identificación de Riesgos'!B32</f>
        <v>Ofrecer, prometer, entregar, aceptar o solicitar una ventaja indebida a cambio de la deficiente gestión en el cobro coactivo de las obligaciones a favor de la Rama Judicial</v>
      </c>
      <c r="C32" s="225" t="str">
        <f>'5- Identificación de Riesgos'!D32</f>
        <v>1. Falta de ética de los servidores públicos (Debilidades en principios y valores)</v>
      </c>
      <c r="D32" s="186">
        <v>1</v>
      </c>
      <c r="E32" s="142" t="s">
        <v>401</v>
      </c>
      <c r="F32" s="186" t="s">
        <v>394</v>
      </c>
      <c r="G32" s="186" t="s">
        <v>394</v>
      </c>
      <c r="H32" s="186" t="s">
        <v>394</v>
      </c>
      <c r="I32" s="186" t="s">
        <v>394</v>
      </c>
      <c r="J32" s="227">
        <f t="shared" ref="J32:J35" si="4">COUNTIF(F32:I32,"SI")/4</f>
        <v>1</v>
      </c>
      <c r="K32" s="474">
        <f>AVERAGE(J32:J34)</f>
        <v>1</v>
      </c>
      <c r="L32" s="186" t="str">
        <f>'5- Identificación de Riesgos'!I32</f>
        <v>Afectación de reputacion,imagén,  credibilidad, satisfacción de usuarios y PI</v>
      </c>
      <c r="M32" s="228" t="s">
        <v>402</v>
      </c>
      <c r="N32" s="186" t="s">
        <v>396</v>
      </c>
      <c r="O32" s="186" t="s">
        <v>396</v>
      </c>
      <c r="P32" s="186" t="s">
        <v>394</v>
      </c>
      <c r="Q32" s="186" t="s">
        <v>394</v>
      </c>
      <c r="R32" s="227">
        <f t="shared" ref="R32:R34" si="5">SUM(COUNTIF(N32,"SI")*25%,COUNTIF(O32,"SI")*40%,COUNTIF(P32,"SI")*25%,COUNTIF(Q32,"SI")*10%)</f>
        <v>0.35</v>
      </c>
      <c r="S32" s="474">
        <f>AVERAGE(R32:R34)</f>
        <v>0.78333333333333333</v>
      </c>
      <c r="T32" s="391"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Muy Baja - 1</v>
      </c>
      <c r="U32" s="391"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Leve - 1</v>
      </c>
      <c r="V32" s="391" t="str">
        <f>CONCATENATE(VLOOKUP((LEFT(T32,LEN(T32)-4)&amp;LEFT(U32,LEN(U32)-4)),'9- Matriz de Calor '!$D$18:$E$42,2,0)," - ",RIGHT(T32,1)*RIGHT(U32,1))</f>
        <v>Bajo - 1</v>
      </c>
    </row>
    <row r="33" spans="1:22" ht="40.5" customHeight="1">
      <c r="A33" s="473"/>
      <c r="B33" s="391"/>
      <c r="C33" s="225" t="str">
        <f>'5- Identificación de Riesgos'!D33</f>
        <v>2. Falta de ética de terceros interesados  (Debilidades principios y valores)</v>
      </c>
      <c r="D33" s="186">
        <v>2</v>
      </c>
      <c r="E33" s="142" t="s">
        <v>403</v>
      </c>
      <c r="F33" s="186" t="s">
        <v>394</v>
      </c>
      <c r="G33" s="186" t="s">
        <v>394</v>
      </c>
      <c r="H33" s="186" t="s">
        <v>394</v>
      </c>
      <c r="I33" s="186" t="s">
        <v>394</v>
      </c>
      <c r="J33" s="227">
        <f t="shared" si="4"/>
        <v>1</v>
      </c>
      <c r="K33" s="474"/>
      <c r="L33" s="186" t="str">
        <f>'5- Identificación de Riesgos'!I33</f>
        <v>Afectación Económica</v>
      </c>
      <c r="M33" s="228" t="s">
        <v>407</v>
      </c>
      <c r="N33" s="186" t="s">
        <v>394</v>
      </c>
      <c r="O33" s="186" t="s">
        <v>394</v>
      </c>
      <c r="P33" s="186" t="s">
        <v>394</v>
      </c>
      <c r="Q33" s="186" t="s">
        <v>394</v>
      </c>
      <c r="R33" s="227">
        <f t="shared" si="5"/>
        <v>1</v>
      </c>
      <c r="S33" s="474"/>
      <c r="T33" s="391"/>
      <c r="U33" s="391"/>
      <c r="V33" s="391"/>
    </row>
    <row r="34" spans="1:22" ht="129" customHeight="1">
      <c r="A34" s="473"/>
      <c r="B34" s="391"/>
      <c r="C34" s="225" t="str">
        <f>'5- Identificación de Riesgos'!D34</f>
        <v>3. Debilidades en los controles de los procedimientos de cobro coactivo.</v>
      </c>
      <c r="D34" s="186">
        <v>3</v>
      </c>
      <c r="E34" s="142" t="s">
        <v>408</v>
      </c>
      <c r="F34" s="186" t="s">
        <v>394</v>
      </c>
      <c r="G34" s="186" t="s">
        <v>394</v>
      </c>
      <c r="H34" s="186" t="s">
        <v>394</v>
      </c>
      <c r="I34" s="186" t="s">
        <v>394</v>
      </c>
      <c r="J34" s="227">
        <f t="shared" si="4"/>
        <v>1</v>
      </c>
      <c r="K34" s="474"/>
      <c r="L34" s="186" t="str">
        <f>'5- Identificación de Riesgos'!I34</f>
        <v>Incumplimiento de las metas establecidas</v>
      </c>
      <c r="M34" s="228" t="s">
        <v>406</v>
      </c>
      <c r="N34" s="186" t="s">
        <v>394</v>
      </c>
      <c r="O34" s="186" t="s">
        <v>394</v>
      </c>
      <c r="P34" s="186" t="s">
        <v>394</v>
      </c>
      <c r="Q34" s="186" t="s">
        <v>394</v>
      </c>
      <c r="R34" s="227">
        <f t="shared" si="5"/>
        <v>1</v>
      </c>
      <c r="S34" s="474"/>
      <c r="T34" s="391"/>
      <c r="U34" s="391"/>
      <c r="V34" s="391"/>
    </row>
    <row r="35" spans="1:22">
      <c r="A35" s="473"/>
      <c r="B35" s="391"/>
      <c r="C35" s="225">
        <f>'5- Identificación de Riesgos'!D35</f>
        <v>0</v>
      </c>
      <c r="D35" s="186"/>
      <c r="E35" s="142"/>
      <c r="F35" s="186"/>
      <c r="G35" s="186"/>
      <c r="H35" s="186"/>
      <c r="I35" s="186"/>
      <c r="J35" s="227">
        <f t="shared" si="4"/>
        <v>0</v>
      </c>
      <c r="K35" s="474"/>
      <c r="L35" s="186"/>
      <c r="M35" s="228"/>
      <c r="N35" s="186"/>
      <c r="O35" s="186"/>
      <c r="P35" s="186"/>
      <c r="Q35" s="186"/>
      <c r="R35" s="227"/>
      <c r="S35" s="474"/>
      <c r="T35" s="391"/>
      <c r="U35" s="391"/>
      <c r="V35" s="391"/>
    </row>
    <row r="36" spans="1:22" ht="60" customHeight="1">
      <c r="A36" s="473">
        <f>'5- Identificación de Riesgos'!A36</f>
        <v>6</v>
      </c>
      <c r="B36" s="391" t="str">
        <f>'5- Identificación de Riesgos'!B36</f>
        <v>Ofrecer, prometer, entregar, aceptar o solicitar una ventaja indebida para la asignación de procesos judiciales y/o extrajudiciales con el fin de  promover, inducir y/o provocar  actuaciones jurídicas por fuera del marco legal atendiendo intereses propios o de terceros.</v>
      </c>
      <c r="C36" s="225" t="str">
        <f>'5- Identificación de Riesgos'!D36</f>
        <v>1. Falta de ética de los servidores públicos (Debilidades en principios y valores)</v>
      </c>
      <c r="D36" s="186"/>
      <c r="E36" s="142" t="s">
        <v>401</v>
      </c>
      <c r="F36" s="186" t="s">
        <v>394</v>
      </c>
      <c r="G36" s="186" t="s">
        <v>394</v>
      </c>
      <c r="H36" s="186" t="s">
        <v>394</v>
      </c>
      <c r="I36" s="186" t="s">
        <v>394</v>
      </c>
      <c r="J36" s="227">
        <f t="shared" si="2"/>
        <v>1</v>
      </c>
      <c r="K36" s="474">
        <f>AVERAGE(J36:J38)</f>
        <v>1</v>
      </c>
      <c r="L36" s="186" t="str">
        <f>'5- Identificación de Riesgos'!I36</f>
        <v>Afectación de reputacion,imagén,  credibilidad, satisfacción de usuarios y PI</v>
      </c>
      <c r="M36" s="228" t="s">
        <v>409</v>
      </c>
      <c r="N36" s="186" t="s">
        <v>396</v>
      </c>
      <c r="O36" s="186" t="s">
        <v>396</v>
      </c>
      <c r="P36" s="186" t="s">
        <v>394</v>
      </c>
      <c r="Q36" s="186" t="s">
        <v>394</v>
      </c>
      <c r="R36" s="227">
        <f t="shared" si="3"/>
        <v>0.35</v>
      </c>
      <c r="S36" s="474">
        <f>AVERAGE(R36:R39)</f>
        <v>0.78333333333333333</v>
      </c>
      <c r="T36" s="391" t="str">
        <f>CONCATENATE(INDEX('8- Políticas de Administración '!$B$6:$F$10,MATCH(ROUND(IF((RIGHT('5- Identificación de Riesgos'!H36,1)-'6- Valoración Controles'!K36)&lt;1,1,(RIGHT('5- Identificación de Riesgos'!H36,1)-'6- Valoración Controles'!K36)),0),'8- Políticas de Administración '!$F$6:$F$10,0),1)," - ",ROUND(IF((RIGHT('5- Identificación de Riesgos'!H36,1)-'6- Valoración Controles'!K36)&lt;1,1,(RIGHT('5- Identificación de Riesgos'!H36,1)-'6- Valoración Controles'!K36)),0))</f>
        <v>Muy Baja - 1</v>
      </c>
      <c r="U36" s="391" t="str">
        <f>CONCATENATE(INDEX('8- Políticas de Administración '!$B$17:$F$21,MATCH(ROUND(IF((RIGHT('5- Identificación de Riesgos'!M36,1)-'6- Valoración Controles'!S36)&lt;1,1,(RIGHT('5- Identificación de Riesgos'!M36,1)-'6- Valoración Controles'!S36)),0),'8- Políticas de Administración '!$F$17:$F$21,0),1)," - ",ROUND(IF((RIGHT('5- Identificación de Riesgos'!M36,1)-'6- Valoración Controles'!S36)&lt;1,1,(RIGHT('5- Identificación de Riesgos'!M36,1)-'6- Valoración Controles'!S36)),0))</f>
        <v>Menor - 2</v>
      </c>
      <c r="V36" s="391" t="str">
        <f>CONCATENATE(VLOOKUP((LEFT(T36,LEN(T36)-4)&amp;LEFT(U36,LEN(U36)-4)),'9- Matriz de Calor '!$D$18:$E$42,2,0)," - ",RIGHT(T36,1)*RIGHT(U36,1))</f>
        <v>Bajo - 2</v>
      </c>
    </row>
    <row r="37" spans="1:22" ht="45" customHeight="1">
      <c r="A37" s="473"/>
      <c r="B37" s="391"/>
      <c r="C37" s="225" t="str">
        <f>'5- Identificación de Riesgos'!D37</f>
        <v>2. Falta de ética de terceros interesados  (Debilidades principios y valores)</v>
      </c>
      <c r="D37" s="186"/>
      <c r="E37" s="142" t="s">
        <v>403</v>
      </c>
      <c r="F37" s="186" t="s">
        <v>394</v>
      </c>
      <c r="G37" s="186" t="s">
        <v>394</v>
      </c>
      <c r="H37" s="186" t="s">
        <v>394</v>
      </c>
      <c r="I37" s="186" t="s">
        <v>394</v>
      </c>
      <c r="J37" s="227">
        <f t="shared" si="2"/>
        <v>1</v>
      </c>
      <c r="K37" s="474"/>
      <c r="L37" s="186" t="str">
        <f>'5- Identificación de Riesgos'!I37</f>
        <v>Afectación Económica</v>
      </c>
      <c r="M37" s="228" t="s">
        <v>410</v>
      </c>
      <c r="N37" s="186" t="s">
        <v>394</v>
      </c>
      <c r="O37" s="186" t="s">
        <v>394</v>
      </c>
      <c r="P37" s="186" t="s">
        <v>394</v>
      </c>
      <c r="Q37" s="186" t="s">
        <v>394</v>
      </c>
      <c r="R37" s="227">
        <f t="shared" si="3"/>
        <v>1</v>
      </c>
      <c r="S37" s="474"/>
      <c r="T37" s="391"/>
      <c r="U37" s="391"/>
      <c r="V37" s="391"/>
    </row>
    <row r="38" spans="1:22" ht="168" customHeight="1">
      <c r="A38" s="473"/>
      <c r="B38" s="391"/>
      <c r="C38" s="225" t="str">
        <f>'5- Identificación de Riesgos'!D38</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38" s="186"/>
      <c r="E38" s="142" t="s">
        <v>411</v>
      </c>
      <c r="F38" s="186" t="s">
        <v>394</v>
      </c>
      <c r="G38" s="186" t="s">
        <v>394</v>
      </c>
      <c r="H38" s="186" t="s">
        <v>394</v>
      </c>
      <c r="I38" s="186" t="s">
        <v>394</v>
      </c>
      <c r="J38" s="227">
        <f t="shared" si="2"/>
        <v>1</v>
      </c>
      <c r="K38" s="474"/>
      <c r="L38" s="186" t="str">
        <f>'5- Identificación de Riesgos'!I38</f>
        <v>Incumplimiento de las metas establecidas</v>
      </c>
      <c r="M38" s="228" t="s">
        <v>412</v>
      </c>
      <c r="N38" s="186" t="s">
        <v>394</v>
      </c>
      <c r="O38" s="186" t="s">
        <v>394</v>
      </c>
      <c r="P38" s="186" t="s">
        <v>394</v>
      </c>
      <c r="Q38" s="186" t="s">
        <v>394</v>
      </c>
      <c r="R38" s="227">
        <f t="shared" si="3"/>
        <v>1</v>
      </c>
      <c r="S38" s="474"/>
      <c r="T38" s="391"/>
      <c r="U38" s="391"/>
      <c r="V38" s="391"/>
    </row>
    <row r="39" spans="1:22">
      <c r="A39" s="473"/>
      <c r="B39" s="391"/>
      <c r="C39" s="225">
        <f>'5- Identificación de Riesgos'!D39</f>
        <v>0</v>
      </c>
      <c r="D39" s="186"/>
      <c r="E39" s="142"/>
      <c r="F39" s="186"/>
      <c r="G39" s="186"/>
      <c r="H39" s="186"/>
      <c r="I39" s="186"/>
      <c r="J39" s="227">
        <f t="shared" si="2"/>
        <v>0</v>
      </c>
      <c r="K39" s="474"/>
      <c r="L39" s="186">
        <f>'5- Identificación de Riesgos'!I39</f>
        <v>0</v>
      </c>
      <c r="M39" s="228"/>
      <c r="N39" s="186"/>
      <c r="O39" s="186"/>
      <c r="P39" s="186"/>
      <c r="Q39" s="186"/>
      <c r="R39" s="227"/>
      <c r="S39" s="474"/>
      <c r="T39" s="391"/>
      <c r="U39" s="391"/>
      <c r="V39" s="391"/>
    </row>
    <row r="40" spans="1:22" ht="132" customHeight="1">
      <c r="A40" s="473">
        <f>'5- Identificación de Riesgos'!A40</f>
        <v>7</v>
      </c>
      <c r="B40" s="391" t="str">
        <f>'5- Identificación de Riesgos'!B40</f>
        <v>Ofrecer, prometer, entregar, aceptar o solicitar una ventaja a cambio de una indebida gestión en el tramite de la liquidación de las cuentas de cobro por concepto de Sentencias en contra de la Rama Judicial.</v>
      </c>
      <c r="C40" s="225" t="str">
        <f>'5- Identificación de Riesgos'!D40</f>
        <v>1. Falta de ética de los servidores públicos (Debilidades en principios y valores)</v>
      </c>
      <c r="D40" s="186"/>
      <c r="E40" s="142" t="s">
        <v>401</v>
      </c>
      <c r="F40" s="186" t="s">
        <v>394</v>
      </c>
      <c r="G40" s="186" t="s">
        <v>394</v>
      </c>
      <c r="H40" s="186" t="s">
        <v>394</v>
      </c>
      <c r="I40" s="186" t="s">
        <v>394</v>
      </c>
      <c r="J40" s="227">
        <f t="shared" ref="J40:J42" si="6">COUNTIF(F40:I40,"SI")/4</f>
        <v>1</v>
      </c>
      <c r="K40" s="474">
        <f>AVERAGE(J40:J41)</f>
        <v>1</v>
      </c>
      <c r="L40" s="186" t="str">
        <f>'5- Identificación de Riesgos'!I40</f>
        <v>Afectación de reputacion,imagén,  credibilidad, satisfacción de usuarios y PI</v>
      </c>
      <c r="M40" s="228" t="s">
        <v>413</v>
      </c>
      <c r="N40" s="186" t="s">
        <v>396</v>
      </c>
      <c r="O40" s="186" t="s">
        <v>396</v>
      </c>
      <c r="P40" s="186" t="s">
        <v>394</v>
      </c>
      <c r="Q40" s="186" t="s">
        <v>394</v>
      </c>
      <c r="R40" s="227">
        <f t="shared" ref="R40" si="7">SUM(COUNTIF(N40,"SI")*25%,COUNTIF(O40,"SI")*40%,COUNTIF(P40,"SI")*25%,COUNTIF(Q40,"SI")*10%)</f>
        <v>0.35</v>
      </c>
      <c r="S40" s="474">
        <f>AVERAGE(R40:R42)</f>
        <v>0.35</v>
      </c>
      <c r="T40" s="39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91" t="str">
        <f>CONCATENATE(VLOOKUP((LEFT(T40,LEN(T40)-4)&amp;LEFT(U40,LEN(U40)-4)),'9- Matriz de Calor '!$D$18:$E$42,2,0)," - ",RIGHT(T40,1)*RIGHT(U40,1))</f>
        <v>Alto  - 4</v>
      </c>
    </row>
    <row r="41" spans="1:22" ht="46.5" customHeight="1">
      <c r="A41" s="473"/>
      <c r="B41" s="391"/>
      <c r="C41" s="225" t="str">
        <f>'5- Identificación de Riesgos'!D41</f>
        <v>2. Falta de ética de terceros interesados  (Debilidades principios y valores)</v>
      </c>
      <c r="D41" s="186"/>
      <c r="E41" s="142" t="s">
        <v>403</v>
      </c>
      <c r="F41" s="186" t="s">
        <v>394</v>
      </c>
      <c r="G41" s="186" t="s">
        <v>394</v>
      </c>
      <c r="H41" s="186" t="s">
        <v>394</v>
      </c>
      <c r="I41" s="186" t="s">
        <v>394</v>
      </c>
      <c r="J41" s="227">
        <f t="shared" si="6"/>
        <v>1</v>
      </c>
      <c r="K41" s="474"/>
      <c r="L41" s="186">
        <f>'5- Identificación de Riesgos'!I41</f>
        <v>0</v>
      </c>
      <c r="M41" s="228"/>
      <c r="N41" s="186"/>
      <c r="O41" s="186"/>
      <c r="P41" s="186"/>
      <c r="Q41" s="186"/>
      <c r="R41" s="227"/>
      <c r="S41" s="474"/>
      <c r="T41" s="391"/>
      <c r="U41" s="391"/>
      <c r="V41" s="391"/>
    </row>
    <row r="42" spans="1:22">
      <c r="A42" s="473"/>
      <c r="B42" s="391"/>
      <c r="C42" s="225">
        <f>'5- Identificación de Riesgos'!D42</f>
        <v>0</v>
      </c>
      <c r="D42" s="186"/>
      <c r="E42" s="142"/>
      <c r="F42" s="186"/>
      <c r="G42" s="186"/>
      <c r="H42" s="186"/>
      <c r="I42" s="186"/>
      <c r="J42" s="227">
        <f t="shared" si="6"/>
        <v>0</v>
      </c>
      <c r="K42" s="474"/>
      <c r="L42" s="186">
        <f>'5- Identificación de Riesgos'!I52</f>
        <v>0</v>
      </c>
      <c r="M42" s="228"/>
      <c r="N42" s="186"/>
      <c r="O42" s="186"/>
      <c r="P42" s="186"/>
      <c r="Q42" s="186"/>
      <c r="R42" s="227"/>
      <c r="S42" s="474"/>
      <c r="T42" s="391"/>
      <c r="U42" s="391"/>
      <c r="V42" s="391"/>
    </row>
  </sheetData>
  <mergeCells count="69">
    <mergeCell ref="U40:U42"/>
    <mergeCell ref="V40:V42"/>
    <mergeCell ref="T26:T31"/>
    <mergeCell ref="U26:U31"/>
    <mergeCell ref="V26:V31"/>
    <mergeCell ref="U36:U39"/>
    <mergeCell ref="V36:V39"/>
    <mergeCell ref="U32:U35"/>
    <mergeCell ref="V32:V35"/>
    <mergeCell ref="A40:A42"/>
    <mergeCell ref="B40:B42"/>
    <mergeCell ref="K40:K42"/>
    <mergeCell ref="S40:S42"/>
    <mergeCell ref="T40:T42"/>
    <mergeCell ref="A10:A14"/>
    <mergeCell ref="B10:B14"/>
    <mergeCell ref="C5:V5"/>
    <mergeCell ref="C6:V6"/>
    <mergeCell ref="S10:S14"/>
    <mergeCell ref="T10:T14"/>
    <mergeCell ref="U10:U14"/>
    <mergeCell ref="V10:V14"/>
    <mergeCell ref="K10:K14"/>
    <mergeCell ref="E10:E1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D1:V3"/>
    <mergeCell ref="A15:A18"/>
    <mergeCell ref="T19:T25"/>
    <mergeCell ref="U19:U25"/>
    <mergeCell ref="V19:V25"/>
    <mergeCell ref="A19:A25"/>
    <mergeCell ref="B19:B25"/>
    <mergeCell ref="K19:K25"/>
    <mergeCell ref="S19:S25"/>
    <mergeCell ref="B15:B18"/>
    <mergeCell ref="K15:K18"/>
    <mergeCell ref="V15:V18"/>
    <mergeCell ref="T15:T18"/>
    <mergeCell ref="U15:U18"/>
    <mergeCell ref="S15:S18"/>
    <mergeCell ref="E15:E17"/>
    <mergeCell ref="A26:A31"/>
    <mergeCell ref="B26:B31"/>
    <mergeCell ref="K26:K31"/>
    <mergeCell ref="S26:S31"/>
    <mergeCell ref="T36:T39"/>
    <mergeCell ref="A36:A39"/>
    <mergeCell ref="B36:B39"/>
    <mergeCell ref="K36:K39"/>
    <mergeCell ref="S36:S39"/>
    <mergeCell ref="A32:A35"/>
    <mergeCell ref="B32:B35"/>
    <mergeCell ref="K32:K35"/>
    <mergeCell ref="S32:S35"/>
    <mergeCell ref="T32:T35"/>
  </mergeCells>
  <conditionalFormatting sqref="T10 T15 T19 T26 T32 T36 T40">
    <cfRule type="containsText" dxfId="236" priority="379" operator="containsText" text="Muy Baja">
      <formula>NOT(ISERROR(SEARCH("Muy Baja",T10)))</formula>
    </cfRule>
    <cfRule type="containsText" dxfId="235" priority="380" operator="containsText" text="Baja">
      <formula>NOT(ISERROR(SEARCH("Baja",T10)))</formula>
    </cfRule>
    <cfRule type="containsText" dxfId="234" priority="381" operator="containsText" text="Muy Alta">
      <formula>NOT(ISERROR(SEARCH("Muy Alta",T10)))</formula>
    </cfRule>
    <cfRule type="containsText" dxfId="233" priority="383" operator="containsText" text="Alta">
      <formula>NOT(ISERROR(SEARCH("Alta",T10)))</formula>
    </cfRule>
    <cfRule type="containsText" dxfId="232" priority="384" operator="containsText" text="Media">
      <formula>NOT(ISERROR(SEARCH("Media",T10)))</formula>
    </cfRule>
    <cfRule type="containsText" dxfId="231" priority="385" operator="containsText" text="Media">
      <formula>NOT(ISERROR(SEARCH("Media",T10)))</formula>
    </cfRule>
    <cfRule type="containsText" dxfId="230" priority="386" operator="containsText" text="Media">
      <formula>NOT(ISERROR(SEARCH("Media",T10)))</formula>
    </cfRule>
    <cfRule type="containsText" dxfId="229" priority="387" operator="containsText" text="Muy Baja">
      <formula>NOT(ISERROR(SEARCH("Muy Baja",T10)))</formula>
    </cfRule>
    <cfRule type="containsText" dxfId="228" priority="388" operator="containsText" text="Baja">
      <formula>NOT(ISERROR(SEARCH("Baja",T10)))</formula>
    </cfRule>
    <cfRule type="containsText" dxfId="227" priority="389" operator="containsText" text="Muy Baja">
      <formula>NOT(ISERROR(SEARCH("Muy Baja",T10)))</formula>
    </cfRule>
    <cfRule type="containsText" dxfId="226" priority="390" operator="containsText" text="Muy Baja">
      <formula>NOT(ISERROR(SEARCH("Muy Baja",T10)))</formula>
    </cfRule>
    <cfRule type="containsText" dxfId="225" priority="391" operator="containsText" text="Muy Baja">
      <formula>NOT(ISERROR(SEARCH("Muy Baja",T10)))</formula>
    </cfRule>
    <cfRule type="containsText" dxfId="224" priority="392" operator="containsText" text="Muy Baja'Tabla probabilidad'!">
      <formula>NOT(ISERROR(SEARCH("Muy Baja'Tabla probabilidad'!",T10)))</formula>
    </cfRule>
    <cfRule type="containsText" dxfId="223" priority="393" operator="containsText" text="Muy bajo">
      <formula>NOT(ISERROR(SEARCH("Muy bajo",T10)))</formula>
    </cfRule>
    <cfRule type="containsText" dxfId="222" priority="394" operator="containsText" text="Alta">
      <formula>NOT(ISERROR(SEARCH("Alta",T10)))</formula>
    </cfRule>
    <cfRule type="containsText" dxfId="221" priority="395" operator="containsText" text="Media">
      <formula>NOT(ISERROR(SEARCH("Media",T10)))</formula>
    </cfRule>
    <cfRule type="containsText" dxfId="220" priority="396" operator="containsText" text="Baja">
      <formula>NOT(ISERROR(SEARCH("Baja",T10)))</formula>
    </cfRule>
    <cfRule type="containsText" dxfId="219" priority="397" operator="containsText" text="Muy baja">
      <formula>NOT(ISERROR(SEARCH("Muy baja",T10)))</formula>
    </cfRule>
    <cfRule type="cellIs" dxfId="218" priority="400" operator="between">
      <formula>1</formula>
      <formula>2</formula>
    </cfRule>
    <cfRule type="cellIs" dxfId="217" priority="401" operator="between">
      <formula>0</formula>
      <formula>2</formula>
    </cfRule>
  </conditionalFormatting>
  <conditionalFormatting sqref="U15 U19 U26 U32 U36 U40">
    <cfRule type="containsText" dxfId="216" priority="373" operator="containsText" text="Catastrófico">
      <formula>NOT(ISERROR(SEARCH("Catastrófico",U15)))</formula>
    </cfRule>
    <cfRule type="containsText" dxfId="215" priority="374" operator="containsText" text="Mayor">
      <formula>NOT(ISERROR(SEARCH("Mayor",U15)))</formula>
    </cfRule>
    <cfRule type="containsText" dxfId="214" priority="375" operator="containsText" text="Alta">
      <formula>NOT(ISERROR(SEARCH("Alta",U15)))</formula>
    </cfRule>
    <cfRule type="containsText" dxfId="213" priority="376" operator="containsText" text="Moderado">
      <formula>NOT(ISERROR(SEARCH("Moderado",U15)))</formula>
    </cfRule>
    <cfRule type="containsText" dxfId="212" priority="377" operator="containsText" text="Menor">
      <formula>NOT(ISERROR(SEARCH("Menor",U15)))</formula>
    </cfRule>
    <cfRule type="containsText" dxfId="211" priority="378" operator="containsText" text="Leve">
      <formula>NOT(ISERROR(SEARCH("Leve",U15)))</formula>
    </cfRule>
  </conditionalFormatting>
  <conditionalFormatting sqref="V10 V15 V19 V26 V32 V36 V40">
    <cfRule type="containsText" dxfId="210" priority="337" operator="containsText" text="Extremo">
      <formula>NOT(ISERROR(SEARCH("Extremo",V10)))</formula>
    </cfRule>
    <cfRule type="containsText" dxfId="209" priority="338" operator="containsText" text="Alto">
      <formula>NOT(ISERROR(SEARCH("Alto",V10)))</formula>
    </cfRule>
    <cfRule type="containsText" dxfId="208" priority="339" operator="containsText" text="Bajo">
      <formula>NOT(ISERROR(SEARCH("Bajo",V10)))</formula>
    </cfRule>
    <cfRule type="containsText" dxfId="207" priority="340" operator="containsText" text="Moderado">
      <formula>NOT(ISERROR(SEARCH("Moderado",V10)))</formula>
    </cfRule>
  </conditionalFormatting>
  <conditionalFormatting sqref="U10">
    <cfRule type="containsText" dxfId="206" priority="1" operator="containsText" text="Catastrófico">
      <formula>NOT(ISERROR(SEARCH("Catastrófico",U10)))</formula>
    </cfRule>
    <cfRule type="containsText" dxfId="205" priority="2" operator="containsText" text="Mayor">
      <formula>NOT(ISERROR(SEARCH("Mayor",U10)))</formula>
    </cfRule>
    <cfRule type="containsText" dxfId="204" priority="3" operator="containsText" text="Alta">
      <formula>NOT(ISERROR(SEARCH("Alta",U10)))</formula>
    </cfRule>
    <cfRule type="containsText" dxfId="203" priority="4" operator="containsText" text="Moderado">
      <formula>NOT(ISERROR(SEARCH("Moderado",U10)))</formula>
    </cfRule>
    <cfRule type="containsText" dxfId="202" priority="5" operator="containsText" text="Menor">
      <formula>NOT(ISERROR(SEARCH("Menor",U10)))</formula>
    </cfRule>
    <cfRule type="containsText" dxfId="201" priority="6" operator="containsText" text="Leve">
      <formula>NOT(ISERROR(SEARCH("Leve",U10)))</formula>
    </cfRule>
  </conditionalFormatting>
  <dataValidations count="2">
    <dataValidation allowBlank="1" showInputMessage="1" showErrorMessage="1" prompt="Enunciar cuál es el control" sqref="E40:E41 E24 M10:M13 E26:E29 E32:E34 E36:E37 M16 M20" xr:uid="{00000000-0002-0000-0600-000000000000}"/>
    <dataValidation type="list" allowBlank="1" showInputMessage="1" showErrorMessage="1" sqref="N10:Q42 F10:I42"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9"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T26 T32 T36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2"/>
  <sheetViews>
    <sheetView showGridLines="0" tabSelected="1" zoomScale="80" zoomScaleNormal="80" zoomScalePageLayoutView="70" workbookViewId="0">
      <pane xSplit="5" ySplit="9" topLeftCell="G14" activePane="bottomRight" state="frozen"/>
      <selection pane="bottomRight" activeCell="O26" sqref="O26:O42"/>
      <selection pane="bottomLeft" activeCell="A10" sqref="A10"/>
      <selection pane="topRight" activeCell="F1" sqref="F1"/>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38.285156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46"/>
      <c r="B1" s="546"/>
      <c r="C1" s="546"/>
      <c r="D1" s="546"/>
      <c r="E1" s="546"/>
      <c r="F1" s="545" t="s">
        <v>414</v>
      </c>
      <c r="G1" s="545"/>
      <c r="H1" s="545"/>
      <c r="I1" s="545"/>
      <c r="J1" s="545"/>
      <c r="K1" s="545"/>
      <c r="L1" s="545"/>
      <c r="M1" s="545"/>
      <c r="N1" s="545"/>
      <c r="O1" s="545"/>
      <c r="P1" s="545"/>
      <c r="Q1" s="545"/>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46"/>
      <c r="B2" s="546"/>
      <c r="C2" s="546"/>
      <c r="D2" s="546"/>
      <c r="E2" s="546"/>
      <c r="F2" s="545"/>
      <c r="G2" s="545"/>
      <c r="H2" s="545"/>
      <c r="I2" s="545"/>
      <c r="J2" s="545"/>
      <c r="K2" s="545"/>
      <c r="L2" s="545"/>
      <c r="M2" s="545"/>
      <c r="N2" s="545"/>
      <c r="O2" s="545"/>
      <c r="P2" s="545"/>
      <c r="Q2" s="545"/>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46"/>
      <c r="B3" s="546"/>
      <c r="C3" s="546"/>
      <c r="D3" s="546"/>
      <c r="E3" s="546"/>
      <c r="F3" s="545"/>
      <c r="G3" s="545"/>
      <c r="H3" s="545"/>
      <c r="I3" s="545"/>
      <c r="J3" s="545"/>
      <c r="K3" s="545"/>
      <c r="L3" s="545"/>
      <c r="M3" s="545"/>
      <c r="N3" s="545"/>
      <c r="O3" s="545"/>
      <c r="P3" s="545"/>
      <c r="Q3" s="545"/>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424" t="s">
        <v>311</v>
      </c>
      <c r="B4" s="424"/>
      <c r="C4" s="549" t="s">
        <v>5</v>
      </c>
      <c r="D4" s="549"/>
      <c r="E4" s="549"/>
      <c r="F4" s="549"/>
      <c r="G4" s="549"/>
      <c r="H4" s="549"/>
      <c r="I4" s="549"/>
      <c r="J4" s="549"/>
      <c r="K4" s="549"/>
      <c r="L4" s="549"/>
      <c r="M4" s="549"/>
      <c r="N4" s="549"/>
      <c r="O4" s="549"/>
      <c r="P4" s="549"/>
      <c r="Q4" s="549"/>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424" t="s">
        <v>312</v>
      </c>
      <c r="B5" s="424"/>
      <c r="C5" s="506" t="s">
        <v>37</v>
      </c>
      <c r="D5" s="506"/>
      <c r="E5" s="506"/>
      <c r="F5" s="506"/>
      <c r="G5" s="506"/>
      <c r="H5" s="506"/>
      <c r="I5" s="506"/>
      <c r="J5" s="506"/>
      <c r="K5" s="506"/>
      <c r="L5" s="506"/>
      <c r="M5" s="506"/>
      <c r="N5" s="506"/>
      <c r="O5" s="506"/>
      <c r="P5" s="506"/>
      <c r="Q5" s="506"/>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424" t="s">
        <v>313</v>
      </c>
      <c r="B6" s="424"/>
      <c r="C6" s="507" t="s">
        <v>314</v>
      </c>
      <c r="D6" s="507"/>
      <c r="E6" s="507"/>
      <c r="F6" s="507"/>
      <c r="G6" s="507"/>
      <c r="H6" s="507"/>
      <c r="I6" s="507"/>
      <c r="J6" s="507"/>
      <c r="K6" s="507"/>
      <c r="L6" s="507"/>
      <c r="M6" s="507"/>
      <c r="N6" s="507"/>
      <c r="O6" s="507"/>
      <c r="P6" s="507"/>
      <c r="Q6" s="50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484" t="s">
        <v>415</v>
      </c>
      <c r="B7" s="484"/>
      <c r="C7" s="484"/>
      <c r="D7" s="484"/>
      <c r="E7" s="484"/>
      <c r="F7" s="484" t="s">
        <v>330</v>
      </c>
      <c r="G7" s="484"/>
      <c r="H7" s="484"/>
      <c r="I7" s="81"/>
      <c r="J7" s="486" t="s">
        <v>416</v>
      </c>
      <c r="K7" s="486"/>
      <c r="L7" s="486"/>
      <c r="M7" s="486"/>
      <c r="N7" s="48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47" t="s">
        <v>320</v>
      </c>
      <c r="B8" s="550" t="s">
        <v>379</v>
      </c>
      <c r="C8" s="552" t="s">
        <v>322</v>
      </c>
      <c r="D8" s="538" t="s">
        <v>332</v>
      </c>
      <c r="E8" s="550" t="s">
        <v>316</v>
      </c>
      <c r="F8" s="540" t="s">
        <v>417</v>
      </c>
      <c r="G8" s="540" t="s">
        <v>418</v>
      </c>
      <c r="H8" s="540" t="s">
        <v>419</v>
      </c>
      <c r="I8" s="554"/>
      <c r="J8" s="540" t="s">
        <v>420</v>
      </c>
      <c r="K8" s="540" t="s">
        <v>421</v>
      </c>
      <c r="L8" s="540" t="s">
        <v>422</v>
      </c>
      <c r="M8" s="540" t="s">
        <v>423</v>
      </c>
      <c r="N8" s="540" t="s">
        <v>424</v>
      </c>
      <c r="O8" s="540" t="s">
        <v>425</v>
      </c>
      <c r="P8" s="540" t="s">
        <v>426</v>
      </c>
      <c r="Q8" s="540" t="s">
        <v>427</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48"/>
      <c r="B9" s="551"/>
      <c r="C9" s="553"/>
      <c r="D9" s="539"/>
      <c r="E9" s="551"/>
      <c r="F9" s="541"/>
      <c r="G9" s="541"/>
      <c r="H9" s="541"/>
      <c r="I9" s="555"/>
      <c r="J9" s="541"/>
      <c r="K9" s="541"/>
      <c r="L9" s="541"/>
      <c r="M9" s="541"/>
      <c r="N9" s="541"/>
      <c r="O9" s="541"/>
      <c r="P9" s="541"/>
      <c r="Q9" s="541"/>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31.5" customHeight="1">
      <c r="A10" s="542">
        <f>'5- Identificación de Riesgos'!A10</f>
        <v>1</v>
      </c>
      <c r="B10" s="517" t="str">
        <f>'5- Identificación de Riesgos'!B10</f>
        <v>Fallo condenatorios a la Entidad</v>
      </c>
      <c r="C10" s="519" t="str">
        <f>'5- Identificación de Riesgos'!C10</f>
        <v>La entidad sea condenada en procesos calificados inicialmente como probable de ganar</v>
      </c>
      <c r="D10" s="519" t="s">
        <v>350</v>
      </c>
      <c r="E10" s="143" t="str">
        <f>'5- Identificación de Riesgos'!D10</f>
        <v>1. Información incompleta, desactualizada o no disponible</v>
      </c>
      <c r="F10" s="521" t="str">
        <f>'5- Identificación de Riesgos'!H10</f>
        <v>Baja - 2</v>
      </c>
      <c r="G10" s="519" t="str">
        <f>'5- Identificación de Riesgos'!M10</f>
        <v>Moderado - 3</v>
      </c>
      <c r="H10" s="519" t="str">
        <f>'5- Identificación de Riesgos'!N10</f>
        <v>Moderado - 6</v>
      </c>
      <c r="I10" s="138"/>
      <c r="J10" s="524" t="str">
        <f>'6- Valoración Controles'!T10</f>
        <v>Muy Baja - 1</v>
      </c>
      <c r="K10" s="524" t="str">
        <f>'6- Valoración Controles'!U10</f>
        <v>Menor - 2</v>
      </c>
      <c r="L10" s="526" t="e">
        <f>AVERAGE(#REF!)</f>
        <v>#REF!</v>
      </c>
      <c r="M10" s="517" t="str">
        <f>'6- Valoración Controles'!V10</f>
        <v>Bajo - 2</v>
      </c>
      <c r="N10" s="517" t="s">
        <v>428</v>
      </c>
      <c r="O10" s="556" t="s">
        <v>429</v>
      </c>
      <c r="P10" s="390" t="s">
        <v>430</v>
      </c>
      <c r="Q10" s="383" t="s">
        <v>431</v>
      </c>
    </row>
    <row r="11" spans="1:269" ht="31.5" customHeight="1">
      <c r="A11" s="543"/>
      <c r="B11" s="518"/>
      <c r="C11" s="520"/>
      <c r="D11" s="520"/>
      <c r="E11" s="144" t="str">
        <f>'5- Identificación de Riesgos'!D11</f>
        <v>2. Falta de lineamientos y estrategias de defensa de prevención del daño antijurídico</v>
      </c>
      <c r="F11" s="522"/>
      <c r="G11" s="523"/>
      <c r="H11" s="520"/>
      <c r="I11" s="82"/>
      <c r="J11" s="525"/>
      <c r="K11" s="525"/>
      <c r="L11" s="527"/>
      <c r="M11" s="518"/>
      <c r="N11" s="518"/>
      <c r="O11" s="557"/>
      <c r="P11" s="510"/>
      <c r="Q11" s="511"/>
    </row>
    <row r="12" spans="1:269" ht="31.5" customHeight="1">
      <c r="A12" s="543"/>
      <c r="B12" s="518"/>
      <c r="C12" s="520"/>
      <c r="D12" s="520"/>
      <c r="E12" s="144" t="str">
        <f>'5- Identificación de Riesgos'!D12</f>
        <v>3. Vencimiento de términos</v>
      </c>
      <c r="F12" s="522"/>
      <c r="G12" s="523"/>
      <c r="H12" s="520"/>
      <c r="I12" s="82"/>
      <c r="J12" s="525"/>
      <c r="K12" s="525"/>
      <c r="L12" s="527"/>
      <c r="M12" s="518"/>
      <c r="N12" s="518"/>
      <c r="O12" s="557"/>
      <c r="P12" s="510"/>
      <c r="Q12" s="511"/>
    </row>
    <row r="13" spans="1:269" ht="31.5" customHeight="1">
      <c r="A13" s="543"/>
      <c r="B13" s="518"/>
      <c r="C13" s="520"/>
      <c r="D13" s="520"/>
      <c r="E13" s="144" t="str">
        <f>'5- Identificación de Riesgos'!D13</f>
        <v xml:space="preserve">4. Insuficiente personal para atender procesos </v>
      </c>
      <c r="F13" s="522"/>
      <c r="G13" s="523"/>
      <c r="H13" s="520"/>
      <c r="I13" s="82"/>
      <c r="J13" s="525"/>
      <c r="K13" s="525"/>
      <c r="L13" s="527"/>
      <c r="M13" s="518"/>
      <c r="N13" s="518"/>
      <c r="O13" s="557"/>
      <c r="P13" s="510"/>
      <c r="Q13" s="511"/>
    </row>
    <row r="14" spans="1:269" ht="31.5" customHeight="1" thickBot="1">
      <c r="A14" s="544"/>
      <c r="B14" s="534"/>
      <c r="C14" s="531"/>
      <c r="D14" s="531"/>
      <c r="E14" s="147" t="e">
        <f>'5- Identificación de Riesgos'!#REF!</f>
        <v>#REF!</v>
      </c>
      <c r="F14" s="532"/>
      <c r="G14" s="535"/>
      <c r="H14" s="531"/>
      <c r="I14" s="139"/>
      <c r="J14" s="537"/>
      <c r="K14" s="537"/>
      <c r="L14" s="533"/>
      <c r="M14" s="534"/>
      <c r="N14" s="534"/>
      <c r="O14" s="558"/>
      <c r="P14" s="513"/>
      <c r="Q14" s="514"/>
    </row>
    <row r="15" spans="1:269" ht="31.5" customHeight="1">
      <c r="A15" s="542">
        <f>'5- Identificación de Riesgos'!A15</f>
        <v>2</v>
      </c>
      <c r="B15" s="517" t="str">
        <f>'5- Identificación de Riesgos'!B15</f>
        <v>No gestionar el cobro  coactivo de las obligaciones pecuniarias a favor de la Rama Judicial</v>
      </c>
      <c r="C15" s="519" t="str">
        <f>'5- Identificación de Riesgos'!C15</f>
        <v xml:space="preserve">No se adelanten la actividades conducentes a recuperar las suma que se le adeudan a la entidad </v>
      </c>
      <c r="D15" s="519" t="s">
        <v>350</v>
      </c>
      <c r="E15" s="143" t="str">
        <f>'5- Identificación de Riesgos'!D15</f>
        <v>1. No dar aplicación al procedimiento para la gestión del cobro coactivo</v>
      </c>
      <c r="F15" s="521" t="str">
        <f>'5- Identificación de Riesgos'!H15</f>
        <v>Muy Baja - 1</v>
      </c>
      <c r="G15" s="519" t="str">
        <f>'5- Identificación de Riesgos'!M15</f>
        <v>Moderado - 3</v>
      </c>
      <c r="H15" s="519" t="str">
        <f>'5- Identificación de Riesgos'!N15</f>
        <v>Moderado - 3</v>
      </c>
      <c r="I15" s="138"/>
      <c r="J15" s="524" t="str">
        <f>'6- Valoración Controles'!T15</f>
        <v>Muy Baja - 1</v>
      </c>
      <c r="K15" s="524" t="str">
        <f>'6- Valoración Controles'!U15</f>
        <v>Menor - 2</v>
      </c>
      <c r="L15" s="526" t="e">
        <f>AVERAGE(#REF!)</f>
        <v>#REF!</v>
      </c>
      <c r="M15" s="517" t="str">
        <f>'6- Valoración Controles'!V15</f>
        <v>Bajo - 2</v>
      </c>
      <c r="N15" s="517" t="s">
        <v>428</v>
      </c>
      <c r="O15" s="556" t="s">
        <v>432</v>
      </c>
      <c r="P15" s="390" t="s">
        <v>430</v>
      </c>
      <c r="Q15" s="383" t="s">
        <v>431</v>
      </c>
    </row>
    <row r="16" spans="1:269" ht="31.5" customHeight="1">
      <c r="A16" s="543"/>
      <c r="B16" s="518"/>
      <c r="C16" s="520"/>
      <c r="D16" s="520"/>
      <c r="E16" s="144" t="str">
        <f>'5- Identificación de Riesgos'!D16</f>
        <v>2. Información desactualizada</v>
      </c>
      <c r="F16" s="522"/>
      <c r="G16" s="523"/>
      <c r="H16" s="520"/>
      <c r="I16" s="82"/>
      <c r="J16" s="525"/>
      <c r="K16" s="525"/>
      <c r="L16" s="527"/>
      <c r="M16" s="518"/>
      <c r="N16" s="518"/>
      <c r="O16" s="557"/>
      <c r="P16" s="510"/>
      <c r="Q16" s="511"/>
    </row>
    <row r="17" spans="1:17" ht="31.5" customHeight="1">
      <c r="A17" s="543"/>
      <c r="B17" s="518"/>
      <c r="C17" s="520"/>
      <c r="D17" s="520"/>
      <c r="E17" s="144" t="str">
        <f>'5- Identificación de Riesgos'!D17</f>
        <v xml:space="preserve">3. Falta de controles al proceso </v>
      </c>
      <c r="F17" s="522"/>
      <c r="G17" s="523"/>
      <c r="H17" s="520"/>
      <c r="I17" s="82"/>
      <c r="J17" s="525"/>
      <c r="K17" s="525"/>
      <c r="L17" s="527"/>
      <c r="M17" s="518"/>
      <c r="N17" s="518"/>
      <c r="O17" s="557"/>
      <c r="P17" s="510"/>
      <c r="Q17" s="511"/>
    </row>
    <row r="18" spans="1:17" ht="31.5" customHeight="1">
      <c r="A18" s="544"/>
      <c r="B18" s="534"/>
      <c r="C18" s="531"/>
      <c r="D18" s="531"/>
      <c r="E18" s="147" t="e">
        <f>'5- Identificación de Riesgos'!#REF!</f>
        <v>#REF!</v>
      </c>
      <c r="F18" s="532"/>
      <c r="G18" s="535"/>
      <c r="H18" s="531"/>
      <c r="I18" s="139"/>
      <c r="J18" s="537"/>
      <c r="K18" s="537"/>
      <c r="L18" s="533"/>
      <c r="M18" s="534"/>
      <c r="N18" s="534"/>
      <c r="O18" s="558"/>
      <c r="P18" s="513"/>
      <c r="Q18" s="514"/>
    </row>
    <row r="19" spans="1:17" ht="30" hidden="1" customHeight="1">
      <c r="A19" s="542">
        <f>'5- Identificación de Riesgos'!A19</f>
        <v>3</v>
      </c>
      <c r="B19" s="517" t="str">
        <f>'5- Identificación de Riesgos'!B19</f>
        <v xml:space="preserve">Liquidaciones erradas o fuera de términos  de sentencias   o acuerdos </v>
      </c>
      <c r="C19" s="519" t="str">
        <f>'5- Identificación de Riesgos'!C19</f>
        <v xml:space="preserve">Falta de oportunidad o menores o mayores valores  establecidos como obligación de la Entidad </v>
      </c>
      <c r="D19" s="519" t="s">
        <v>350</v>
      </c>
      <c r="E19" s="143">
        <f>'5- Identificación de Riesgos'!D19</f>
        <v>0</v>
      </c>
      <c r="F19" s="521" t="e">
        <f>'5- Identificación de Riesgos'!H19</f>
        <v>#DIV/0!</v>
      </c>
      <c r="G19" s="519" t="str">
        <f>'5- Identificación de Riesgos'!M19</f>
        <v/>
      </c>
      <c r="H19" s="519" t="str">
        <f>'5- Identificación de Riesgos'!N19</f>
        <v/>
      </c>
      <c r="I19" s="138"/>
      <c r="J19" s="524" t="e">
        <f>'6- Valoración Controles'!T19</f>
        <v>#DIV/0!</v>
      </c>
      <c r="K19" s="524" t="e">
        <f>'6- Valoración Controles'!U19</f>
        <v>#VALUE!</v>
      </c>
      <c r="L19" s="526" t="e">
        <f>AVERAGE(#REF!)</f>
        <v>#REF!</v>
      </c>
      <c r="M19" s="517" t="e">
        <f>'6- Valoración Controles'!V19</f>
        <v>#DIV/0!</v>
      </c>
      <c r="N19" s="517"/>
      <c r="O19" s="508"/>
      <c r="P19" s="508"/>
      <c r="Q19" s="528"/>
    </row>
    <row r="20" spans="1:17" hidden="1">
      <c r="A20" s="543"/>
      <c r="B20" s="518"/>
      <c r="C20" s="520"/>
      <c r="D20" s="520"/>
      <c r="E20" s="144">
        <f>'5- Identificación de Riesgos'!D20</f>
        <v>0</v>
      </c>
      <c r="F20" s="522"/>
      <c r="G20" s="523"/>
      <c r="H20" s="520"/>
      <c r="I20" s="82"/>
      <c r="J20" s="525"/>
      <c r="K20" s="525"/>
      <c r="L20" s="527"/>
      <c r="M20" s="518"/>
      <c r="N20" s="518"/>
      <c r="O20" s="509"/>
      <c r="P20" s="509"/>
      <c r="Q20" s="529"/>
    </row>
    <row r="21" spans="1:17" hidden="1">
      <c r="A21" s="543"/>
      <c r="B21" s="518"/>
      <c r="C21" s="520"/>
      <c r="D21" s="520"/>
      <c r="E21" s="144">
        <f>'5- Identificación de Riesgos'!D21</f>
        <v>0</v>
      </c>
      <c r="F21" s="522"/>
      <c r="G21" s="523"/>
      <c r="H21" s="520"/>
      <c r="I21" s="82"/>
      <c r="J21" s="525"/>
      <c r="K21" s="525"/>
      <c r="L21" s="527"/>
      <c r="M21" s="518"/>
      <c r="N21" s="518"/>
      <c r="O21" s="509"/>
      <c r="P21" s="509"/>
      <c r="Q21" s="529"/>
    </row>
    <row r="22" spans="1:17" hidden="1">
      <c r="A22" s="543"/>
      <c r="B22" s="518"/>
      <c r="C22" s="520"/>
      <c r="D22" s="520"/>
      <c r="E22" s="144">
        <f>'5- Identificación de Riesgos'!D22</f>
        <v>0</v>
      </c>
      <c r="F22" s="522"/>
      <c r="G22" s="523"/>
      <c r="H22" s="520"/>
      <c r="I22" s="82"/>
      <c r="J22" s="525"/>
      <c r="K22" s="525"/>
      <c r="L22" s="527"/>
      <c r="M22" s="518"/>
      <c r="N22" s="518"/>
      <c r="O22" s="509"/>
      <c r="P22" s="509"/>
      <c r="Q22" s="529"/>
    </row>
    <row r="23" spans="1:17" hidden="1">
      <c r="A23" s="543"/>
      <c r="B23" s="518"/>
      <c r="C23" s="520"/>
      <c r="D23" s="520"/>
      <c r="E23" s="144">
        <f>'5- Identificación de Riesgos'!D23</f>
        <v>0</v>
      </c>
      <c r="F23" s="522"/>
      <c r="G23" s="523"/>
      <c r="H23" s="520"/>
      <c r="I23" s="82"/>
      <c r="J23" s="525"/>
      <c r="K23" s="525"/>
      <c r="L23" s="527"/>
      <c r="M23" s="518"/>
      <c r="N23" s="518"/>
      <c r="O23" s="509"/>
      <c r="P23" s="509"/>
      <c r="Q23" s="529"/>
    </row>
    <row r="24" spans="1:17" hidden="1">
      <c r="A24" s="543"/>
      <c r="B24" s="518"/>
      <c r="C24" s="520"/>
      <c r="D24" s="520"/>
      <c r="E24" s="144">
        <f>'5- Identificación de Riesgos'!D24</f>
        <v>0</v>
      </c>
      <c r="F24" s="522"/>
      <c r="G24" s="523"/>
      <c r="H24" s="520"/>
      <c r="I24" s="82"/>
      <c r="J24" s="525"/>
      <c r="K24" s="525"/>
      <c r="L24" s="527"/>
      <c r="M24" s="518"/>
      <c r="N24" s="518"/>
      <c r="O24" s="509"/>
      <c r="P24" s="509"/>
      <c r="Q24" s="529"/>
    </row>
    <row r="25" spans="1:17" ht="15.75" hidden="1" thickBot="1">
      <c r="A25" s="544"/>
      <c r="B25" s="534"/>
      <c r="C25" s="531"/>
      <c r="D25" s="531"/>
      <c r="E25" s="147" t="e">
        <f>'5- Identificación de Riesgos'!#REF!</f>
        <v>#REF!</v>
      </c>
      <c r="F25" s="532"/>
      <c r="G25" s="535"/>
      <c r="H25" s="531"/>
      <c r="I25" s="139"/>
      <c r="J25" s="537"/>
      <c r="K25" s="537"/>
      <c r="L25" s="533"/>
      <c r="M25" s="534"/>
      <c r="N25" s="534"/>
      <c r="O25" s="512"/>
      <c r="P25" s="512"/>
      <c r="Q25" s="530"/>
    </row>
    <row r="26" spans="1:17" ht="30" customHeight="1">
      <c r="A26" s="515">
        <f>'5- Identificación de Riesgos'!A26</f>
        <v>4</v>
      </c>
      <c r="B26" s="517" t="str">
        <f>'5- Identificación de Riesgos'!B26</f>
        <v xml:space="preserve">Recibir dádivas o beneficios a nombre propio o de terceros para  no actuar con la debida diligencia en los procesos en  contra la entidad  o divulgar información privilegiada </v>
      </c>
      <c r="C26" s="519" t="str">
        <f>'5- Identificación de Riesgos'!C26</f>
        <v>Retrasar, desviar, omitir actuaciones o suministrar información privilegiada .</v>
      </c>
      <c r="D26" s="519" t="s">
        <v>350</v>
      </c>
      <c r="E26" s="143" t="str">
        <f>'5- Identificación de Riesgos'!D32</f>
        <v>1. Falta de ética de los servidores públicos (Debilidades en principios y valores)</v>
      </c>
      <c r="F26" s="521" t="str">
        <f>'5- Identificación de Riesgos'!H26</f>
        <v>Muy Baja - 1</v>
      </c>
      <c r="G26" s="519" t="str">
        <f>'5- Identificación de Riesgos'!M26</f>
        <v>Menor - 2</v>
      </c>
      <c r="H26" s="519" t="str">
        <f>'5- Identificación de Riesgos'!N26</f>
        <v>Bajo - 2</v>
      </c>
      <c r="I26" s="138"/>
      <c r="J26" s="524" t="str">
        <f>'6- Valoración Controles'!T26</f>
        <v>Muy Baja - 1</v>
      </c>
      <c r="K26" s="524" t="str">
        <f>'6- Valoración Controles'!U26</f>
        <v>Leve - 1</v>
      </c>
      <c r="L26" s="526" t="e">
        <f>AVERAGE(#REF!)</f>
        <v>#REF!</v>
      </c>
      <c r="M26" s="517" t="str">
        <f>'6- Valoración Controles'!V26</f>
        <v>Bajo - 1</v>
      </c>
      <c r="N26" s="517" t="s">
        <v>428</v>
      </c>
      <c r="O26" s="594" t="s">
        <v>433</v>
      </c>
      <c r="P26" s="390" t="s">
        <v>430</v>
      </c>
      <c r="Q26" s="383" t="s">
        <v>431</v>
      </c>
    </row>
    <row r="27" spans="1:17">
      <c r="A27" s="516"/>
      <c r="B27" s="518"/>
      <c r="C27" s="520"/>
      <c r="D27" s="520"/>
      <c r="E27" s="144" t="str">
        <f>'5- Identificación de Riesgos'!D33</f>
        <v>2. Falta de ética de terceros interesados  (Debilidades principios y valores)</v>
      </c>
      <c r="F27" s="522"/>
      <c r="G27" s="523"/>
      <c r="H27" s="520"/>
      <c r="I27" s="82"/>
      <c r="J27" s="525"/>
      <c r="K27" s="525"/>
      <c r="L27" s="527"/>
      <c r="M27" s="518"/>
      <c r="N27" s="518"/>
      <c r="O27" s="594"/>
      <c r="P27" s="510"/>
      <c r="Q27" s="511"/>
    </row>
    <row r="28" spans="1:17">
      <c r="A28" s="516"/>
      <c r="B28" s="518"/>
      <c r="C28" s="520"/>
      <c r="D28" s="520"/>
      <c r="E28" s="144" t="str">
        <f>'5- Identificación de Riesgos'!D34</f>
        <v>3. Debilidades en los controles de los procedimientos de cobro coactivo.</v>
      </c>
      <c r="F28" s="522"/>
      <c r="G28" s="523"/>
      <c r="H28" s="520"/>
      <c r="I28" s="82"/>
      <c r="J28" s="525"/>
      <c r="K28" s="525"/>
      <c r="L28" s="527"/>
      <c r="M28" s="518"/>
      <c r="N28" s="518"/>
      <c r="O28" s="594"/>
      <c r="P28" s="510"/>
      <c r="Q28" s="511"/>
    </row>
    <row r="29" spans="1:17">
      <c r="A29" s="516"/>
      <c r="B29" s="518"/>
      <c r="C29" s="520"/>
      <c r="D29" s="520"/>
      <c r="E29" s="144" t="e">
        <f>'5- Identificación de Riesgos'!#REF!</f>
        <v>#REF!</v>
      </c>
      <c r="F29" s="522"/>
      <c r="G29" s="523"/>
      <c r="H29" s="520"/>
      <c r="I29" s="82"/>
      <c r="J29" s="525"/>
      <c r="K29" s="525"/>
      <c r="L29" s="527"/>
      <c r="M29" s="518"/>
      <c r="N29" s="518"/>
      <c r="O29" s="594"/>
      <c r="P29" s="510"/>
      <c r="Q29" s="511"/>
    </row>
    <row r="30" spans="1:17">
      <c r="A30" s="516"/>
      <c r="B30" s="518"/>
      <c r="C30" s="520"/>
      <c r="D30" s="520"/>
      <c r="E30" s="144" t="e">
        <f>'5- Identificación de Riesgos'!#REF!</f>
        <v>#REF!</v>
      </c>
      <c r="F30" s="522"/>
      <c r="G30" s="523"/>
      <c r="H30" s="520"/>
      <c r="I30" s="82"/>
      <c r="J30" s="525"/>
      <c r="K30" s="525"/>
      <c r="L30" s="527"/>
      <c r="M30" s="518"/>
      <c r="N30" s="518"/>
      <c r="O30" s="594"/>
      <c r="P30" s="510"/>
      <c r="Q30" s="511"/>
    </row>
    <row r="31" spans="1:17" ht="14.25" customHeight="1">
      <c r="A31" s="536"/>
      <c r="B31" s="534"/>
      <c r="C31" s="531"/>
      <c r="D31" s="531"/>
      <c r="E31" s="147" t="e">
        <f>'5- Identificación de Riesgos'!#REF!</f>
        <v>#REF!</v>
      </c>
      <c r="F31" s="532"/>
      <c r="G31" s="535"/>
      <c r="H31" s="531"/>
      <c r="I31" s="139"/>
      <c r="J31" s="537"/>
      <c r="K31" s="537"/>
      <c r="L31" s="533"/>
      <c r="M31" s="534"/>
      <c r="N31" s="534"/>
      <c r="O31" s="594"/>
      <c r="P31" s="513"/>
      <c r="Q31" s="514"/>
    </row>
    <row r="32" spans="1:17" ht="37.5" customHeight="1">
      <c r="A32" s="515">
        <f>'5- Identificación de Riesgos'!A32</f>
        <v>5</v>
      </c>
      <c r="B32" s="517" t="str">
        <f>'5- Identificación de Riesgos'!B32</f>
        <v>Ofrecer, prometer, entregar, aceptar o solicitar una ventaja indebida a cambio de la deficiente gestión en el cobro coactivo de las obligaciones a favor de la Rama Judicial</v>
      </c>
      <c r="C32" s="519" t="str">
        <f>'5- Identificación de Riesgos'!C32</f>
        <v>Cuando un tercero o el mismo obligado, ofrece, promete, entrega, acepta o solicita una ventaja dentro del procedimiento de cobro coactivo, a través de dádivas o beneficios, para que no se adelante en debida forma el cobro de las obligaciones a favor de la Rama Judicial.</v>
      </c>
      <c r="D32" s="230"/>
      <c r="E32" s="143"/>
      <c r="F32" s="521" t="str">
        <f>'5- Identificación de Riesgos'!H32</f>
        <v>Muy Baja - 1</v>
      </c>
      <c r="G32" s="519" t="str">
        <f>'5- Identificación de Riesgos'!M32</f>
        <v>Menor - 2</v>
      </c>
      <c r="H32" s="519" t="str">
        <f>'5- Identificación de Riesgos'!N32</f>
        <v>Bajo - 2</v>
      </c>
      <c r="I32" s="138"/>
      <c r="J32" s="524" t="str">
        <f>'6- Valoración Controles'!T32</f>
        <v>Muy Baja - 1</v>
      </c>
      <c r="K32" s="524" t="str">
        <f>'6- Valoración Controles'!U32</f>
        <v>Leve - 1</v>
      </c>
      <c r="L32" s="526" t="e">
        <f>AVERAGE(#REF!)</f>
        <v>#REF!</v>
      </c>
      <c r="M32" s="517" t="str">
        <f>'6- Valoración Controles'!V32</f>
        <v>Bajo - 1</v>
      </c>
      <c r="N32" s="517" t="s">
        <v>428</v>
      </c>
      <c r="O32" s="594" t="s">
        <v>434</v>
      </c>
      <c r="P32" s="390" t="s">
        <v>430</v>
      </c>
      <c r="Q32" s="383" t="s">
        <v>431</v>
      </c>
    </row>
    <row r="33" spans="1:17" ht="37.5" customHeight="1">
      <c r="A33" s="516"/>
      <c r="B33" s="518"/>
      <c r="C33" s="520"/>
      <c r="D33" s="229"/>
      <c r="E33" s="144"/>
      <c r="F33" s="522"/>
      <c r="G33" s="523"/>
      <c r="H33" s="520"/>
      <c r="I33" s="82"/>
      <c r="J33" s="525"/>
      <c r="K33" s="525"/>
      <c r="L33" s="527"/>
      <c r="M33" s="518"/>
      <c r="N33" s="518"/>
      <c r="O33" s="594"/>
      <c r="P33" s="510"/>
      <c r="Q33" s="511"/>
    </row>
    <row r="34" spans="1:17" ht="37.5" customHeight="1">
      <c r="A34" s="516"/>
      <c r="B34" s="518"/>
      <c r="C34" s="520"/>
      <c r="D34" s="229"/>
      <c r="E34" s="144"/>
      <c r="F34" s="522"/>
      <c r="G34" s="523"/>
      <c r="H34" s="520"/>
      <c r="I34" s="82"/>
      <c r="J34" s="525"/>
      <c r="K34" s="525"/>
      <c r="L34" s="527"/>
      <c r="M34" s="518"/>
      <c r="N34" s="518"/>
      <c r="O34" s="594"/>
      <c r="P34" s="510"/>
      <c r="Q34" s="511"/>
    </row>
    <row r="35" spans="1:17" ht="37.5" customHeight="1">
      <c r="A35" s="516"/>
      <c r="B35" s="518"/>
      <c r="C35" s="520"/>
      <c r="D35" s="229"/>
      <c r="E35" s="144"/>
      <c r="F35" s="522"/>
      <c r="G35" s="523"/>
      <c r="H35" s="520"/>
      <c r="I35" s="82"/>
      <c r="J35" s="525"/>
      <c r="K35" s="525"/>
      <c r="L35" s="527"/>
      <c r="M35" s="518"/>
      <c r="N35" s="518"/>
      <c r="O35" s="594"/>
      <c r="P35" s="510"/>
      <c r="Q35" s="511"/>
    </row>
    <row r="36" spans="1:17" ht="30" customHeight="1">
      <c r="A36" s="515">
        <f>'5- Identificación de Riesgos'!A36</f>
        <v>6</v>
      </c>
      <c r="B36" s="517" t="str">
        <f>'5- Identificación de Riesgos'!B36</f>
        <v>Ofrecer, prometer, entregar, aceptar o solicitar una ventaja indebida para la asignación de procesos judiciales y/o extrajudiciales con el fin de  promover, inducir y/o provocar  actuaciones jurídicas por fuera del marco legal atendiendo intereses propios o de terceros.</v>
      </c>
      <c r="C36" s="519" t="str">
        <f>'5- Identificación de Riesgos'!C36</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36" s="519" t="s">
        <v>350</v>
      </c>
      <c r="E36" s="143" t="str">
        <f>'5- Identificación de Riesgos'!D40</f>
        <v>1. Falta de ética de los servidores públicos (Debilidades en principios y valores)</v>
      </c>
      <c r="F36" s="521" t="str">
        <f>'5- Identificación de Riesgos'!H36</f>
        <v>Muy Baja - 1</v>
      </c>
      <c r="G36" s="519" t="str">
        <f>'5- Identificación de Riesgos'!M36</f>
        <v>Moderado - 3</v>
      </c>
      <c r="H36" s="519" t="str">
        <f>'5- Identificación de Riesgos'!N36</f>
        <v>Moderado - 3</v>
      </c>
      <c r="I36" s="138"/>
      <c r="J36" s="524" t="str">
        <f>'6- Valoración Controles'!T36</f>
        <v>Muy Baja - 1</v>
      </c>
      <c r="K36" s="524" t="str">
        <f>'6- Valoración Controles'!U36</f>
        <v>Menor - 2</v>
      </c>
      <c r="L36" s="526" t="e">
        <f>AVERAGE(#REF!)</f>
        <v>#REF!</v>
      </c>
      <c r="M36" s="517" t="str">
        <f>'6- Valoración Controles'!V36</f>
        <v>Bajo - 2</v>
      </c>
      <c r="N36" s="517" t="s">
        <v>428</v>
      </c>
      <c r="O36" s="594" t="s">
        <v>435</v>
      </c>
      <c r="P36" s="390" t="s">
        <v>430</v>
      </c>
      <c r="Q36" s="383" t="s">
        <v>431</v>
      </c>
    </row>
    <row r="37" spans="1:17" ht="30" customHeight="1">
      <c r="A37" s="516"/>
      <c r="B37" s="518"/>
      <c r="C37" s="520"/>
      <c r="D37" s="520"/>
      <c r="E37" s="144" t="str">
        <f>'5- Identificación de Riesgos'!D41</f>
        <v>2. Falta de ética de terceros interesados  (Debilidades principios y valores)</v>
      </c>
      <c r="F37" s="522"/>
      <c r="G37" s="523"/>
      <c r="H37" s="520"/>
      <c r="I37" s="82"/>
      <c r="J37" s="525"/>
      <c r="K37" s="525"/>
      <c r="L37" s="527"/>
      <c r="M37" s="518"/>
      <c r="N37" s="518"/>
      <c r="O37" s="594"/>
      <c r="P37" s="510"/>
      <c r="Q37" s="511"/>
    </row>
    <row r="38" spans="1:17">
      <c r="A38" s="516"/>
      <c r="B38" s="518"/>
      <c r="C38" s="520"/>
      <c r="D38" s="520"/>
      <c r="E38" s="144" t="e">
        <f>'5- Identificación de Riesgos'!#REF!</f>
        <v>#REF!</v>
      </c>
      <c r="F38" s="522"/>
      <c r="G38" s="523"/>
      <c r="H38" s="520"/>
      <c r="I38" s="82"/>
      <c r="J38" s="525"/>
      <c r="K38" s="525"/>
      <c r="L38" s="527"/>
      <c r="M38" s="518"/>
      <c r="N38" s="518"/>
      <c r="O38" s="594"/>
      <c r="P38" s="510"/>
      <c r="Q38" s="511"/>
    </row>
    <row r="39" spans="1:17" ht="15.75" customHeight="1">
      <c r="A39" s="516"/>
      <c r="B39" s="518"/>
      <c r="C39" s="520"/>
      <c r="D39" s="520"/>
      <c r="E39" s="144" t="e">
        <f>'5- Identificación de Riesgos'!#REF!</f>
        <v>#REF!</v>
      </c>
      <c r="F39" s="522"/>
      <c r="G39" s="523"/>
      <c r="H39" s="520"/>
      <c r="I39" s="82"/>
      <c r="J39" s="525"/>
      <c r="K39" s="525"/>
      <c r="L39" s="527"/>
      <c r="M39" s="518"/>
      <c r="N39" s="518"/>
      <c r="O39" s="594"/>
      <c r="P39" s="510"/>
      <c r="Q39" s="511"/>
    </row>
    <row r="40" spans="1:17" ht="51.75" customHeight="1">
      <c r="A40" s="515">
        <f>'5- Identificación de Riesgos'!A40</f>
        <v>7</v>
      </c>
      <c r="B40" s="517" t="str">
        <f>'5- Identificación de Riesgos'!B40</f>
        <v>Ofrecer, prometer, entregar, aceptar o solicitar una ventaja a cambio de una indebida gestión en el tramite de la liquidación de las cuentas de cobro por concepto de Sentencias en contra de la Rama Judicial.</v>
      </c>
      <c r="C40" s="519" t="str">
        <f>'5- Identificación de Riesgos'!C40</f>
        <v>Cuando el beneficiario, apoderado o un tercero, ofrece, promete, entrega, acepta o solicita una ventaja dentro del procedimiento de liquidación de una cuenta de cobro por concepto de sentencias adversas a la Rama Judicial.</v>
      </c>
      <c r="D40" s="519" t="s">
        <v>350</v>
      </c>
      <c r="E40" s="143">
        <f>'5- Identificación de Riesgos'!D43</f>
        <v>0</v>
      </c>
      <c r="F40" s="521" t="str">
        <f>'5- Identificación de Riesgos'!H40</f>
        <v>Muy Baja - 1</v>
      </c>
      <c r="G40" s="519" t="str">
        <f>'5- Identificación de Riesgos'!M40</f>
        <v>Mayor - 4</v>
      </c>
      <c r="H40" s="519" t="str">
        <f>'5- Identificación de Riesgos'!N40</f>
        <v>Alto  - 4</v>
      </c>
      <c r="I40" s="138"/>
      <c r="J40" s="524" t="str">
        <f>'6- Valoración Controles'!T40</f>
        <v>Muy Baja - 1</v>
      </c>
      <c r="K40" s="524" t="str">
        <f>'6- Valoración Controles'!U40</f>
        <v>Mayor - 4</v>
      </c>
      <c r="L40" s="526" t="e">
        <f>AVERAGE(#REF!)</f>
        <v>#REF!</v>
      </c>
      <c r="M40" s="517" t="str">
        <f>'6- Valoración Controles'!V40</f>
        <v>Alto  - 4</v>
      </c>
      <c r="N40" s="517" t="s">
        <v>428</v>
      </c>
      <c r="O40" s="594" t="s">
        <v>436</v>
      </c>
      <c r="P40" s="390" t="s">
        <v>430</v>
      </c>
      <c r="Q40" s="383" t="s">
        <v>431</v>
      </c>
    </row>
    <row r="41" spans="1:17" ht="51.75" customHeight="1">
      <c r="A41" s="516"/>
      <c r="B41" s="518"/>
      <c r="C41" s="520"/>
      <c r="D41" s="520"/>
      <c r="E41" s="144">
        <f>'5- Identificación de Riesgos'!D44</f>
        <v>0</v>
      </c>
      <c r="F41" s="522"/>
      <c r="G41" s="523"/>
      <c r="H41" s="520"/>
      <c r="I41" s="82"/>
      <c r="J41" s="525"/>
      <c r="K41" s="525"/>
      <c r="L41" s="527"/>
      <c r="M41" s="518"/>
      <c r="N41" s="518"/>
      <c r="O41" s="594"/>
      <c r="P41" s="510"/>
      <c r="Q41" s="511"/>
    </row>
    <row r="42" spans="1:17" ht="51.75" customHeight="1">
      <c r="A42" s="536"/>
      <c r="B42" s="534"/>
      <c r="C42" s="531"/>
      <c r="D42" s="531"/>
      <c r="E42" s="147">
        <f>'5- Identificación de Riesgos'!D45</f>
        <v>0</v>
      </c>
      <c r="F42" s="532"/>
      <c r="G42" s="535"/>
      <c r="H42" s="531"/>
      <c r="I42" s="139"/>
      <c r="J42" s="537"/>
      <c r="K42" s="537"/>
      <c r="L42" s="533"/>
      <c r="M42" s="534"/>
      <c r="N42" s="534"/>
      <c r="O42" s="594"/>
      <c r="P42" s="513"/>
      <c r="Q42" s="514"/>
    </row>
  </sheetData>
  <mergeCells count="132">
    <mergeCell ref="O10:O14"/>
    <mergeCell ref="L8:L9"/>
    <mergeCell ref="P10:P14"/>
    <mergeCell ref="Q10:Q14"/>
    <mergeCell ref="O15:O18"/>
    <mergeCell ref="P15:P18"/>
    <mergeCell ref="Q15:Q18"/>
    <mergeCell ref="A6:B6"/>
    <mergeCell ref="M40:M42"/>
    <mergeCell ref="N40:N42"/>
    <mergeCell ref="G40:G42"/>
    <mergeCell ref="H40:H42"/>
    <mergeCell ref="J40:J42"/>
    <mergeCell ref="K40:K42"/>
    <mergeCell ref="L40:L42"/>
    <mergeCell ref="A40:A42"/>
    <mergeCell ref="B40:B42"/>
    <mergeCell ref="C40:C42"/>
    <mergeCell ref="D40:D42"/>
    <mergeCell ref="F40:F42"/>
    <mergeCell ref="J19:J25"/>
    <mergeCell ref="K19:K25"/>
    <mergeCell ref="A15:A18"/>
    <mergeCell ref="B15:B18"/>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B8:B9"/>
    <mergeCell ref="J8:J9"/>
    <mergeCell ref="H8:H9"/>
    <mergeCell ref="C8:C9"/>
    <mergeCell ref="I8:I9"/>
    <mergeCell ref="E8:E9"/>
    <mergeCell ref="M10:M14"/>
    <mergeCell ref="N10:N14"/>
    <mergeCell ref="C10:C14"/>
    <mergeCell ref="D10:D14"/>
    <mergeCell ref="D8:D9"/>
    <mergeCell ref="F10:F14"/>
    <mergeCell ref="K8:K9"/>
    <mergeCell ref="A19:A25"/>
    <mergeCell ref="B19:B25"/>
    <mergeCell ref="F15:F18"/>
    <mergeCell ref="G15:G18"/>
    <mergeCell ref="H15:H18"/>
    <mergeCell ref="J15:J18"/>
    <mergeCell ref="L15:L18"/>
    <mergeCell ref="G10:G14"/>
    <mergeCell ref="H10:H14"/>
    <mergeCell ref="J10:J14"/>
    <mergeCell ref="K10:K14"/>
    <mergeCell ref="A10:A14"/>
    <mergeCell ref="B10:B14"/>
    <mergeCell ref="K15:K18"/>
    <mergeCell ref="C15:C18"/>
    <mergeCell ref="D15:D18"/>
    <mergeCell ref="L10:L14"/>
    <mergeCell ref="A26:A31"/>
    <mergeCell ref="B26:B31"/>
    <mergeCell ref="C26:C31"/>
    <mergeCell ref="D26:D31"/>
    <mergeCell ref="F26:F31"/>
    <mergeCell ref="G26:G31"/>
    <mergeCell ref="H26:H31"/>
    <mergeCell ref="J26:J31"/>
    <mergeCell ref="K26:K31"/>
    <mergeCell ref="M15:M18"/>
    <mergeCell ref="N15:N18"/>
    <mergeCell ref="M19:M25"/>
    <mergeCell ref="N19:N25"/>
    <mergeCell ref="L26:L31"/>
    <mergeCell ref="M26:M31"/>
    <mergeCell ref="N26:N31"/>
    <mergeCell ref="G19:G25"/>
    <mergeCell ref="H19:H25"/>
    <mergeCell ref="C19:C25"/>
    <mergeCell ref="D19:D25"/>
    <mergeCell ref="F19:F25"/>
    <mergeCell ref="G32:G35"/>
    <mergeCell ref="N32:N35"/>
    <mergeCell ref="H32:H35"/>
    <mergeCell ref="J32:J35"/>
    <mergeCell ref="K32:K35"/>
    <mergeCell ref="L32:L35"/>
    <mergeCell ref="M32:M35"/>
    <mergeCell ref="L19:L25"/>
    <mergeCell ref="O19:O25"/>
    <mergeCell ref="P19:P25"/>
    <mergeCell ref="Q19:Q25"/>
    <mergeCell ref="O26:O31"/>
    <mergeCell ref="P26:P31"/>
    <mergeCell ref="Q26:Q31"/>
    <mergeCell ref="O32:O35"/>
    <mergeCell ref="P32:P35"/>
    <mergeCell ref="Q32:Q35"/>
    <mergeCell ref="O36:O39"/>
    <mergeCell ref="P36:P39"/>
    <mergeCell ref="Q36:Q39"/>
    <mergeCell ref="O40:O42"/>
    <mergeCell ref="P40:P42"/>
    <mergeCell ref="Q40:Q42"/>
    <mergeCell ref="A32:A35"/>
    <mergeCell ref="B32:B35"/>
    <mergeCell ref="C32:C35"/>
    <mergeCell ref="F32:F35"/>
    <mergeCell ref="G36:G39"/>
    <mergeCell ref="H36:H39"/>
    <mergeCell ref="J36:J39"/>
    <mergeCell ref="K36:K39"/>
    <mergeCell ref="L36:L39"/>
    <mergeCell ref="M36:M39"/>
    <mergeCell ref="N36:N39"/>
    <mergeCell ref="A36:A39"/>
    <mergeCell ref="B36:B39"/>
    <mergeCell ref="C36:C39"/>
    <mergeCell ref="D36:D39"/>
    <mergeCell ref="F36:F39"/>
  </mergeCells>
  <conditionalFormatting sqref="F10 F15 F19 F26 F32 F36 F40">
    <cfRule type="containsText" dxfId="198" priority="321" operator="containsText" text="Muy Baja">
      <formula>NOT(ISERROR(SEARCH("Muy Baja",F10)))</formula>
    </cfRule>
    <cfRule type="containsText" dxfId="197" priority="322" operator="containsText" text="Baja">
      <formula>NOT(ISERROR(SEARCH("Baja",F10)))</formula>
    </cfRule>
    <cfRule type="containsText" dxfId="196" priority="323" operator="containsText" text="Muy Alta">
      <formula>NOT(ISERROR(SEARCH("Muy Alta",F10)))</formula>
    </cfRule>
    <cfRule type="containsText" dxfId="195" priority="325" operator="containsText" text="Alta">
      <formula>NOT(ISERROR(SEARCH("Alta",F10)))</formula>
    </cfRule>
    <cfRule type="containsText" dxfId="194" priority="326" operator="containsText" text="Media">
      <formula>NOT(ISERROR(SEARCH("Media",F10)))</formula>
    </cfRule>
    <cfRule type="containsText" dxfId="193" priority="327" operator="containsText" text="Media">
      <formula>NOT(ISERROR(SEARCH("Media",F10)))</formula>
    </cfRule>
    <cfRule type="containsText" dxfId="192" priority="328" operator="containsText" text="Media">
      <formula>NOT(ISERROR(SEARCH("Media",F10)))</formula>
    </cfRule>
    <cfRule type="containsText" dxfId="191" priority="329" operator="containsText" text="Muy Baja">
      <formula>NOT(ISERROR(SEARCH("Muy Baja",F10)))</formula>
    </cfRule>
    <cfRule type="containsText" dxfId="190" priority="330" operator="containsText" text="Baja">
      <formula>NOT(ISERROR(SEARCH("Baja",F10)))</formula>
    </cfRule>
    <cfRule type="containsText" dxfId="189" priority="331" operator="containsText" text="Muy Baja">
      <formula>NOT(ISERROR(SEARCH("Muy Baja",F10)))</formula>
    </cfRule>
    <cfRule type="containsText" dxfId="188" priority="332" operator="containsText" text="Muy Baja">
      <formula>NOT(ISERROR(SEARCH("Muy Baja",F10)))</formula>
    </cfRule>
    <cfRule type="containsText" dxfId="187" priority="333" operator="containsText" text="Muy Baja">
      <formula>NOT(ISERROR(SEARCH("Muy Baja",F10)))</formula>
    </cfRule>
    <cfRule type="containsText" dxfId="186" priority="334" operator="containsText" text="Muy Baja'Tabla probabilidad'!">
      <formula>NOT(ISERROR(SEARCH("Muy Baja'Tabla probabilidad'!",F10)))</formula>
    </cfRule>
    <cfRule type="containsText" dxfId="185" priority="335" operator="containsText" text="Muy bajo">
      <formula>NOT(ISERROR(SEARCH("Muy bajo",F10)))</formula>
    </cfRule>
    <cfRule type="containsText" dxfId="184" priority="336" operator="containsText" text="Alta">
      <formula>NOT(ISERROR(SEARCH("Alta",F10)))</formula>
    </cfRule>
    <cfRule type="containsText" dxfId="183" priority="337" operator="containsText" text="Media">
      <formula>NOT(ISERROR(SEARCH("Media",F10)))</formula>
    </cfRule>
    <cfRule type="containsText" dxfId="182" priority="338" operator="containsText" text="Baja">
      <formula>NOT(ISERROR(SEARCH("Baja",F10)))</formula>
    </cfRule>
    <cfRule type="containsText" dxfId="181" priority="339" operator="containsText" text="Muy baja">
      <formula>NOT(ISERROR(SEARCH("Muy baja",F10)))</formula>
    </cfRule>
    <cfRule type="cellIs" dxfId="180" priority="342" operator="between">
      <formula>1</formula>
      <formula>2</formula>
    </cfRule>
    <cfRule type="cellIs" dxfId="179" priority="343" operator="between">
      <formula>0</formula>
      <formula>2</formula>
    </cfRule>
  </conditionalFormatting>
  <conditionalFormatting sqref="G15 G19 G26 G32 G36 G40">
    <cfRule type="containsText" dxfId="178" priority="315" operator="containsText" text="Catastrófico">
      <formula>NOT(ISERROR(SEARCH("Catastrófico",G15)))</formula>
    </cfRule>
    <cfRule type="containsText" dxfId="177" priority="316" operator="containsText" text="Mayor">
      <formula>NOT(ISERROR(SEARCH("Mayor",G15)))</formula>
    </cfRule>
    <cfRule type="containsText" dxfId="176" priority="317" operator="containsText" text="Alta">
      <formula>NOT(ISERROR(SEARCH("Alta",G15)))</formula>
    </cfRule>
    <cfRule type="containsText" dxfId="175" priority="318" operator="containsText" text="Moderado">
      <formula>NOT(ISERROR(SEARCH("Moderado",G15)))</formula>
    </cfRule>
    <cfRule type="containsText" dxfId="174" priority="319" operator="containsText" text="Menor">
      <formula>NOT(ISERROR(SEARCH("Menor",G15)))</formula>
    </cfRule>
    <cfRule type="containsText" dxfId="173" priority="320" operator="containsText" text="Leve">
      <formula>NOT(ISERROR(SEARCH("Leve",G15)))</formula>
    </cfRule>
  </conditionalFormatting>
  <conditionalFormatting sqref="H10:I10 H15:I15 H19:I19 H26:I26 H32 H36:I36 H40:I40">
    <cfRule type="containsText" dxfId="172" priority="310" operator="containsText" text="Extremo">
      <formula>NOT(ISERROR(SEARCH("Extremo",H10)))</formula>
    </cfRule>
    <cfRule type="containsText" dxfId="171" priority="311" operator="containsText" text="Alto">
      <formula>NOT(ISERROR(SEARCH("Alto",H10)))</formula>
    </cfRule>
    <cfRule type="containsText" dxfId="170" priority="312" operator="containsText" text="Bajo">
      <formula>NOT(ISERROR(SEARCH("Bajo",H10)))</formula>
    </cfRule>
    <cfRule type="containsText" dxfId="169" priority="313" operator="containsText" text="Moderado">
      <formula>NOT(ISERROR(SEARCH("Moderado",H10)))</formula>
    </cfRule>
    <cfRule type="containsText" dxfId="168" priority="314" operator="containsText" text="Extremo">
      <formula>NOT(ISERROR(SEARCH("Extremo",H10)))</formula>
    </cfRule>
  </conditionalFormatting>
  <conditionalFormatting sqref="J10:J42">
    <cfRule type="containsText" dxfId="167" priority="12" operator="containsText" text="Muy Baja">
      <formula>NOT(ISERROR(SEARCH("Muy Baja",J10)))</formula>
    </cfRule>
    <cfRule type="containsText" dxfId="166" priority="279" operator="containsText" text="Muy Alta">
      <formula>NOT(ISERROR(SEARCH("Muy Alta",J10)))</formula>
    </cfRule>
    <cfRule type="containsText" dxfId="165" priority="280" operator="containsText" text="Alta">
      <formula>NOT(ISERROR(SEARCH("Alta",J10)))</formula>
    </cfRule>
    <cfRule type="containsText" dxfId="164" priority="281" operator="containsText" text="Media">
      <formula>NOT(ISERROR(SEARCH("Media",J10)))</formula>
    </cfRule>
    <cfRule type="containsText" dxfId="163" priority="282" operator="containsText" text="Baja">
      <formula>NOT(ISERROR(SEARCH("Baja",J10)))</formula>
    </cfRule>
    <cfRule type="containsText" dxfId="162" priority="283" operator="containsText" text="Muy Baja">
      <formula>NOT(ISERROR(SEARCH("Muy Baja",J10)))</formula>
    </cfRule>
  </conditionalFormatting>
  <conditionalFormatting sqref="K10:K42">
    <cfRule type="containsText" dxfId="161" priority="274" operator="containsText" text="Catastrófico">
      <formula>NOT(ISERROR(SEARCH("Catastrófico",K10)))</formula>
    </cfRule>
    <cfRule type="containsText" dxfId="160" priority="275" operator="containsText" text="Moderado">
      <formula>NOT(ISERROR(SEARCH("Moderado",K10)))</formula>
    </cfRule>
    <cfRule type="containsText" dxfId="159" priority="276" operator="containsText" text="Menor">
      <formula>NOT(ISERROR(SEARCH("Menor",K10)))</formula>
    </cfRule>
    <cfRule type="containsText" dxfId="158" priority="277" operator="containsText" text="Leve">
      <formula>NOT(ISERROR(SEARCH("Leve",K10)))</formula>
    </cfRule>
    <cfRule type="containsText" dxfId="157" priority="278" operator="containsText" text="Mayor">
      <formula>NOT(ISERROR(SEARCH("Mayor",K10)))</formula>
    </cfRule>
  </conditionalFormatting>
  <conditionalFormatting sqref="M10 M15 M19 M26 M32 M36 M40">
    <cfRule type="containsText" dxfId="156" priority="284" operator="containsText" text="Extremo">
      <formula>NOT(ISERROR(SEARCH("Extremo",M10)))</formula>
    </cfRule>
    <cfRule type="containsText" dxfId="155" priority="285" operator="containsText" text="Alto">
      <formula>NOT(ISERROR(SEARCH("Alto",M10)))</formula>
    </cfRule>
    <cfRule type="containsText" dxfId="154" priority="286" operator="containsText" text="Moderado">
      <formula>NOT(ISERROR(SEARCH("Moderado",M10)))</formula>
    </cfRule>
    <cfRule type="containsText" dxfId="153" priority="287" operator="containsText" text="Menor">
      <formula>NOT(ISERROR(SEARCH("Menor",M10)))</formula>
    </cfRule>
    <cfRule type="containsText" dxfId="152" priority="288" operator="containsText" text="Bajo">
      <formula>NOT(ISERROR(SEARCH("Bajo",M10)))</formula>
    </cfRule>
    <cfRule type="containsText" dxfId="151" priority="289" operator="containsText" text="Moderado">
      <formula>NOT(ISERROR(SEARCH("Moderado",M10)))</formula>
    </cfRule>
    <cfRule type="containsText" dxfId="150" priority="290" operator="containsText" text="Extremo">
      <formula>NOT(ISERROR(SEARCH("Extremo",M10)))</formula>
    </cfRule>
    <cfRule type="containsText" dxfId="149" priority="291" operator="containsText" text="Baja">
      <formula>NOT(ISERROR(SEARCH("Baja",M10)))</formula>
    </cfRule>
    <cfRule type="containsText" dxfId="148" priority="292" operator="containsText" text="Alto">
      <formula>NOT(ISERROR(SEARCH("Alto",M10)))</formula>
    </cfRule>
  </conditionalFormatting>
  <conditionalFormatting sqref="G10">
    <cfRule type="containsText" dxfId="147" priority="1" operator="containsText" text="Catastrófico">
      <formula>NOT(ISERROR(SEARCH("Catastrófico",G10)))</formula>
    </cfRule>
    <cfRule type="containsText" dxfId="146" priority="2" operator="containsText" text="Mayor">
      <formula>NOT(ISERROR(SEARCH("Mayor",G10)))</formula>
    </cfRule>
    <cfRule type="containsText" dxfId="145" priority="3" operator="containsText" text="Alta">
      <formula>NOT(ISERROR(SEARCH("Alta",G10)))</formula>
    </cfRule>
    <cfRule type="containsText" dxfId="144" priority="4" operator="containsText" text="Moderado">
      <formula>NOT(ISERROR(SEARCH("Moderado",G10)))</formula>
    </cfRule>
    <cfRule type="containsText" dxfId="143" priority="5" operator="containsText" text="Menor">
      <formula>NOT(ISERROR(SEARCH("Menor",G10)))</formula>
    </cfRule>
    <cfRule type="containsText" dxfId="142" priority="6" operator="containsText" text="Leve">
      <formula>NOT(ISERROR(SEARCH("Leve",G10)))</formula>
    </cfRule>
  </conditionalFormatting>
  <dataValidations count="1">
    <dataValidation type="list" allowBlank="1" showInputMessage="1" showErrorMessage="1" sqref="D10:D42"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4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41" operator="containsText" id="{1034B27F-53CC-4A29-BA39-C5FDB949099A}">
            <xm:f>NOT(ISERROR(SEARCH('8- Políticas de Administración '!$B$5,F10)))</xm:f>
            <xm:f>'8- Políticas de Administración '!$B$5</xm:f>
            <x14:dxf>
              <font>
                <color rgb="FF9C0006"/>
              </font>
              <fill>
                <patternFill>
                  <bgColor rgb="FFFFC7CE"/>
                </patternFill>
              </fill>
            </x14:dxf>
          </x14:cfRule>
          <xm:sqref>F10 F15 F19 F26 F32 F36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26" sqref="C26:E26"/>
    </sheetView>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68" t="s">
        <v>437</v>
      </c>
      <c r="C2" s="568"/>
      <c r="D2" s="568"/>
      <c r="E2" s="568"/>
      <c r="F2" s="80"/>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5"/>
      <c r="C3" s="15"/>
      <c r="D3" s="15"/>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5"/>
      <c r="C4" s="56" t="s">
        <v>438</v>
      </c>
      <c r="D4" s="56"/>
      <c r="E4" s="56" t="s">
        <v>439</v>
      </c>
      <c r="F4" s="57"/>
      <c r="G4" s="2"/>
      <c r="H4" s="2"/>
      <c r="I4" s="2"/>
      <c r="J4" s="2"/>
      <c r="K4" s="2"/>
      <c r="L4" s="2"/>
      <c r="M4" s="2"/>
      <c r="N4" s="2"/>
      <c r="O4" s="2"/>
      <c r="P4" s="2"/>
      <c r="Q4" s="2"/>
      <c r="R4" s="2"/>
      <c r="S4" s="2"/>
      <c r="T4" s="2"/>
      <c r="U4" s="2"/>
      <c r="V4" s="2"/>
      <c r="W4" s="2"/>
      <c r="X4" s="2"/>
      <c r="Y4" s="2"/>
      <c r="Z4" s="2"/>
      <c r="AA4" s="2"/>
      <c r="AB4" s="2"/>
      <c r="AC4" s="2"/>
      <c r="AD4" s="2"/>
      <c r="AE4" s="2"/>
    </row>
    <row r="5" spans="1:137" ht="40.5">
      <c r="A5" s="2"/>
      <c r="B5" s="55"/>
      <c r="C5" s="56" t="s">
        <v>440</v>
      </c>
      <c r="D5" s="56"/>
      <c r="E5" s="58" t="s">
        <v>441</v>
      </c>
      <c r="F5" s="56" t="s">
        <v>439</v>
      </c>
      <c r="G5" s="2"/>
      <c r="H5" s="2"/>
      <c r="I5" s="2"/>
      <c r="J5" s="2"/>
      <c r="K5" s="2"/>
      <c r="L5" s="2"/>
      <c r="M5" s="2"/>
      <c r="N5" s="2"/>
      <c r="O5" s="2"/>
      <c r="P5" s="2"/>
      <c r="Q5" s="2"/>
      <c r="R5" s="2"/>
      <c r="S5" s="2"/>
      <c r="T5" s="2"/>
      <c r="U5" s="2"/>
      <c r="V5" s="2"/>
      <c r="W5" s="2"/>
      <c r="X5" s="2"/>
      <c r="Y5" s="2"/>
      <c r="Z5" s="2"/>
      <c r="AA5" s="2"/>
      <c r="AB5" s="2"/>
      <c r="AC5" s="2"/>
      <c r="AD5" s="2"/>
      <c r="AE5" s="2"/>
    </row>
    <row r="6" spans="1:137" ht="20.25">
      <c r="A6" s="2"/>
      <c r="B6" s="59" t="s">
        <v>442</v>
      </c>
      <c r="C6" s="99" t="s">
        <v>443</v>
      </c>
      <c r="D6" s="60">
        <v>0.04</v>
      </c>
      <c r="E6" s="61" t="s">
        <v>444</v>
      </c>
      <c r="F6" s="62">
        <v>1</v>
      </c>
      <c r="G6" s="2"/>
      <c r="H6" s="48"/>
      <c r="I6" s="2"/>
      <c r="J6" s="2"/>
      <c r="K6" s="2"/>
      <c r="L6" s="2"/>
      <c r="M6" s="2"/>
      <c r="N6" s="2"/>
      <c r="O6" s="2"/>
      <c r="P6" s="2"/>
      <c r="Q6" s="2"/>
      <c r="R6" s="2"/>
      <c r="S6" s="2"/>
      <c r="T6" s="2"/>
      <c r="U6" s="2"/>
      <c r="V6" s="2"/>
      <c r="W6" s="2"/>
      <c r="X6" s="2"/>
      <c r="Y6" s="2"/>
      <c r="Z6" s="2"/>
      <c r="AA6" s="2"/>
      <c r="AB6" s="2"/>
      <c r="AC6" s="2"/>
      <c r="AD6" s="2"/>
      <c r="AE6" s="2"/>
    </row>
    <row r="7" spans="1:137" ht="20.25">
      <c r="A7" s="2"/>
      <c r="B7" s="63" t="s">
        <v>445</v>
      </c>
      <c r="C7" s="99" t="s">
        <v>446</v>
      </c>
      <c r="D7" s="60">
        <v>0.09</v>
      </c>
      <c r="E7" s="61" t="s">
        <v>447</v>
      </c>
      <c r="F7" s="62">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4" t="s">
        <v>448</v>
      </c>
      <c r="C8" s="99" t="s">
        <v>449</v>
      </c>
      <c r="D8" s="60">
        <v>0.28999999999999998</v>
      </c>
      <c r="E8" s="61" t="s">
        <v>450</v>
      </c>
      <c r="F8" s="62">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5" t="s">
        <v>451</v>
      </c>
      <c r="C9" s="99" t="s">
        <v>452</v>
      </c>
      <c r="D9" s="60">
        <v>0.49</v>
      </c>
      <c r="E9" s="61" t="s">
        <v>453</v>
      </c>
      <c r="F9" s="62">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6" t="s">
        <v>454</v>
      </c>
      <c r="C10" s="99" t="s">
        <v>455</v>
      </c>
      <c r="D10" s="60">
        <v>1</v>
      </c>
      <c r="E10" s="61" t="s">
        <v>456</v>
      </c>
      <c r="F10" s="62">
        <v>5</v>
      </c>
      <c r="G10" s="2"/>
      <c r="H10" s="2"/>
      <c r="I10" s="83" t="s">
        <v>457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9" t="s">
        <v>458</v>
      </c>
      <c r="C14" s="569"/>
      <c r="D14" s="569"/>
      <c r="E14" s="569"/>
      <c r="F14" s="88"/>
      <c r="G14" s="54"/>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87"/>
      <c r="C15" s="87"/>
      <c r="D15" s="87"/>
      <c r="E15" s="87"/>
      <c r="F15" s="89"/>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0" customFormat="1" ht="20.25">
      <c r="A16" s="68"/>
      <c r="B16" s="90"/>
      <c r="C16" s="567" t="s">
        <v>337</v>
      </c>
      <c r="D16" s="567"/>
      <c r="E16" s="567"/>
      <c r="F16" s="91"/>
      <c r="G16" s="68"/>
      <c r="H16" s="68"/>
      <c r="I16" s="84" t="s">
        <v>332</v>
      </c>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row>
    <row r="17" spans="1:137" s="70" customFormat="1" ht="40.5" customHeight="1">
      <c r="A17" s="68"/>
      <c r="B17" s="59" t="s">
        <v>459</v>
      </c>
      <c r="C17" s="565" t="s">
        <v>460</v>
      </c>
      <c r="D17" s="565"/>
      <c r="E17" s="565"/>
      <c r="F17" s="92">
        <v>1</v>
      </c>
      <c r="G17" s="68"/>
      <c r="H17" s="68"/>
      <c r="I17" s="83" t="s">
        <v>337</v>
      </c>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row>
    <row r="18" spans="1:137" s="70" customFormat="1" ht="20.25">
      <c r="A18" s="68"/>
      <c r="B18" s="63" t="s">
        <v>461</v>
      </c>
      <c r="C18" s="565" t="s">
        <v>462</v>
      </c>
      <c r="D18" s="565"/>
      <c r="E18" s="565"/>
      <c r="F18" s="92">
        <v>2</v>
      </c>
      <c r="G18" s="68"/>
      <c r="H18" s="68"/>
      <c r="I18" s="83" t="s">
        <v>345</v>
      </c>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row>
    <row r="19" spans="1:137" s="70" customFormat="1" ht="30">
      <c r="A19" s="68"/>
      <c r="B19" s="64" t="s">
        <v>463</v>
      </c>
      <c r="C19" s="565" t="s">
        <v>338</v>
      </c>
      <c r="D19" s="565"/>
      <c r="E19" s="565"/>
      <c r="F19" s="92">
        <v>3</v>
      </c>
      <c r="G19" s="68"/>
      <c r="H19" s="68"/>
      <c r="I19" s="83" t="s">
        <v>350</v>
      </c>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row>
    <row r="20" spans="1:137" s="70" customFormat="1" ht="30">
      <c r="A20" s="68"/>
      <c r="B20" s="65" t="s">
        <v>464</v>
      </c>
      <c r="C20" s="565" t="s">
        <v>348</v>
      </c>
      <c r="D20" s="565"/>
      <c r="E20" s="565"/>
      <c r="F20" s="92">
        <v>4</v>
      </c>
      <c r="G20" s="68"/>
      <c r="H20" s="68"/>
      <c r="I20" s="83" t="s">
        <v>465</v>
      </c>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row>
    <row r="21" spans="1:137" s="70" customFormat="1" ht="60.6" customHeight="1">
      <c r="A21" s="68"/>
      <c r="B21" s="66" t="s">
        <v>466</v>
      </c>
      <c r="C21" s="565" t="s">
        <v>467</v>
      </c>
      <c r="D21" s="565"/>
      <c r="E21" s="565"/>
      <c r="F21" s="92">
        <v>5</v>
      </c>
      <c r="G21" s="68"/>
      <c r="H21" s="68"/>
      <c r="I21" s="83" t="str">
        <f>C48</f>
        <v>Interrupción o afectación en la prestación del servicio administrativo</v>
      </c>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row>
    <row r="22" spans="1:137" s="70" customFormat="1" ht="20.25">
      <c r="A22" s="68"/>
      <c r="B22" s="76"/>
      <c r="C22" s="67"/>
      <c r="D22" s="67"/>
      <c r="E22" s="67"/>
      <c r="F22" s="77"/>
      <c r="G22" s="68"/>
      <c r="H22" s="68"/>
      <c r="I22" s="83" t="str">
        <f>C56</f>
        <v>Afectación Ambiental</v>
      </c>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row>
    <row r="23" spans="1:137" s="70" customFormat="1" ht="20.25">
      <c r="A23" s="68"/>
      <c r="B23" s="76"/>
      <c r="C23" s="67"/>
      <c r="D23" s="67"/>
      <c r="E23" s="67"/>
      <c r="F23" s="77"/>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row>
    <row r="24" spans="1:137" s="70" customFormat="1" ht="20.25">
      <c r="A24" s="68"/>
      <c r="B24" s="69"/>
      <c r="C24" s="566" t="s">
        <v>345</v>
      </c>
      <c r="D24" s="566"/>
      <c r="E24" s="566"/>
      <c r="F24" s="77"/>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c r="DD24" s="68"/>
      <c r="DE24" s="68"/>
      <c r="DF24" s="68"/>
      <c r="DG24" s="68"/>
      <c r="DH24" s="68"/>
      <c r="DI24" s="68"/>
      <c r="DJ24" s="68"/>
      <c r="DK24" s="68"/>
      <c r="DL24" s="68"/>
      <c r="DM24" s="68"/>
      <c r="DN24" s="68"/>
      <c r="DO24" s="68"/>
      <c r="DP24" s="68"/>
      <c r="DQ24" s="68"/>
      <c r="DR24" s="68"/>
      <c r="DS24" s="68"/>
      <c r="DT24" s="68"/>
      <c r="DU24" s="68"/>
      <c r="DV24" s="68"/>
      <c r="DW24" s="68"/>
      <c r="DX24" s="68"/>
      <c r="DY24" s="68"/>
      <c r="DZ24" s="68"/>
      <c r="EA24" s="68"/>
      <c r="EB24" s="68"/>
      <c r="EC24" s="68"/>
      <c r="ED24" s="68"/>
      <c r="EE24" s="68"/>
      <c r="EF24" s="68"/>
      <c r="EG24" s="68"/>
    </row>
    <row r="25" spans="1:137" s="70" customFormat="1" ht="20.25">
      <c r="A25" s="68"/>
      <c r="B25" s="71" t="s">
        <v>459</v>
      </c>
      <c r="C25" s="565" t="s">
        <v>359</v>
      </c>
      <c r="D25" s="565"/>
      <c r="E25" s="565"/>
      <c r="F25" s="92">
        <v>1</v>
      </c>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c r="BM25" s="68"/>
      <c r="BN25" s="68"/>
      <c r="BO25" s="68"/>
      <c r="BP25" s="68"/>
      <c r="BQ25" s="68"/>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c r="CP25" s="68"/>
      <c r="CQ25" s="68"/>
      <c r="CR25" s="68"/>
      <c r="CS25" s="68"/>
      <c r="CT25" s="68"/>
      <c r="CU25" s="68"/>
      <c r="CV25" s="68"/>
      <c r="CW25" s="68"/>
      <c r="CX25" s="68"/>
      <c r="CY25" s="68"/>
      <c r="CZ25" s="68"/>
      <c r="DA25" s="68"/>
      <c r="DB25" s="68"/>
      <c r="DC25" s="68"/>
      <c r="DD25" s="68"/>
      <c r="DE25" s="68"/>
      <c r="DF25" s="68"/>
      <c r="DG25" s="68"/>
      <c r="DH25" s="68"/>
      <c r="DI25" s="68"/>
      <c r="DJ25" s="68"/>
      <c r="DK25" s="68"/>
      <c r="DL25" s="68"/>
      <c r="DM25" s="68"/>
      <c r="DN25" s="68"/>
      <c r="DO25" s="68"/>
      <c r="DP25" s="68"/>
      <c r="DQ25" s="68"/>
      <c r="DR25" s="68"/>
      <c r="DS25" s="68"/>
      <c r="DT25" s="68"/>
      <c r="DU25" s="68"/>
      <c r="DV25" s="68"/>
      <c r="DW25" s="68"/>
      <c r="DX25" s="68"/>
      <c r="DY25" s="68"/>
      <c r="DZ25" s="68"/>
      <c r="EA25" s="68"/>
      <c r="EB25" s="68"/>
      <c r="EC25" s="68"/>
      <c r="ED25" s="68"/>
      <c r="EE25" s="68"/>
      <c r="EF25" s="68"/>
      <c r="EG25" s="68"/>
    </row>
    <row r="26" spans="1:137" s="70" customFormat="1" ht="20.25">
      <c r="A26" s="68"/>
      <c r="B26" s="72" t="s">
        <v>461</v>
      </c>
      <c r="C26" s="565" t="s">
        <v>468</v>
      </c>
      <c r="D26" s="565"/>
      <c r="E26" s="565"/>
      <c r="F26" s="92">
        <v>2</v>
      </c>
      <c r="G26" s="68"/>
      <c r="H26" s="68"/>
      <c r="I26" s="76"/>
      <c r="J26" s="76"/>
      <c r="K26" s="76"/>
      <c r="L26" s="76"/>
      <c r="M26" s="76"/>
      <c r="N26" s="76"/>
      <c r="O26" s="76"/>
      <c r="P26" s="76"/>
      <c r="Q26" s="76"/>
      <c r="R26" s="76"/>
      <c r="S26" s="76"/>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c r="EB26" s="68"/>
      <c r="EC26" s="68"/>
      <c r="ED26" s="68"/>
      <c r="EE26" s="68"/>
      <c r="EF26" s="68"/>
      <c r="EG26" s="68"/>
    </row>
    <row r="27" spans="1:137" s="70" customFormat="1" ht="20.25">
      <c r="A27" s="68"/>
      <c r="B27" s="73" t="s">
        <v>463</v>
      </c>
      <c r="C27" s="565" t="s">
        <v>372</v>
      </c>
      <c r="D27" s="565"/>
      <c r="E27" s="565"/>
      <c r="F27" s="92">
        <v>3</v>
      </c>
      <c r="G27" s="68"/>
      <c r="H27" s="68"/>
      <c r="I27" s="76"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6"/>
      <c r="K27" s="76"/>
      <c r="L27" s="76"/>
      <c r="M27" s="76"/>
      <c r="N27" s="76"/>
      <c r="O27" s="76"/>
      <c r="P27" s="76"/>
      <c r="Q27" s="76"/>
      <c r="R27" s="76"/>
      <c r="S27" s="76"/>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c r="EF27" s="68"/>
      <c r="EG27" s="68"/>
    </row>
    <row r="28" spans="1:137" s="70" customFormat="1" ht="20.25">
      <c r="A28" s="68"/>
      <c r="B28" s="74" t="s">
        <v>464</v>
      </c>
      <c r="C28" s="565" t="s">
        <v>346</v>
      </c>
      <c r="D28" s="565"/>
      <c r="E28" s="565"/>
      <c r="F28" s="92">
        <v>4</v>
      </c>
      <c r="G28" s="68"/>
      <c r="H28" s="68"/>
      <c r="I28" s="76" t="str">
        <v xml:space="preserve">Si el hecho llegara a presentarse, tendría bajo impacto o efecto sobre la entidad.
</v>
      </c>
      <c r="J28" s="76"/>
      <c r="K28" s="76"/>
      <c r="L28" s="76"/>
      <c r="M28" s="76"/>
      <c r="N28" s="76"/>
      <c r="O28" s="76"/>
      <c r="P28" s="76"/>
      <c r="Q28" s="76"/>
      <c r="R28" s="76"/>
      <c r="S28" s="76"/>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c r="EC28" s="68"/>
      <c r="ED28" s="68"/>
      <c r="EE28" s="68"/>
      <c r="EF28" s="68"/>
      <c r="EG28" s="68"/>
    </row>
    <row r="29" spans="1:137" s="70" customFormat="1" ht="20.25">
      <c r="A29" s="68"/>
      <c r="B29" s="75" t="s">
        <v>466</v>
      </c>
      <c r="C29" s="565" t="s">
        <v>469</v>
      </c>
      <c r="D29" s="565"/>
      <c r="E29" s="565"/>
      <c r="F29" s="92">
        <v>5</v>
      </c>
      <c r="G29" s="68"/>
      <c r="H29" s="68"/>
      <c r="I29" s="76" t="str">
        <v xml:space="preserve">Si el hecho llegara a presentarse, tendría medianas consecuencias o efectos sobre la entidad.
</v>
      </c>
      <c r="J29" s="76"/>
      <c r="K29" s="76"/>
      <c r="L29" s="76"/>
      <c r="M29" s="76"/>
      <c r="N29" s="76"/>
      <c r="O29" s="76"/>
      <c r="P29" s="76"/>
      <c r="Q29" s="76"/>
      <c r="R29" s="76"/>
      <c r="S29" s="76"/>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row>
    <row r="30" spans="1:137" s="70" customFormat="1" ht="20.25">
      <c r="A30" s="68"/>
      <c r="B30" s="76"/>
      <c r="C30" s="67"/>
      <c r="D30" s="67"/>
      <c r="E30" s="67"/>
      <c r="F30" s="77"/>
      <c r="G30" s="68"/>
      <c r="H30" s="68"/>
      <c r="I30" s="76" t="str">
        <v xml:space="preserve">Si el hecho llegara a presentarse, tendría altas consecuencias o efectos sobre la entidad
</v>
      </c>
      <c r="J30" s="76"/>
      <c r="K30" s="76"/>
      <c r="L30" s="76"/>
      <c r="M30" s="76"/>
      <c r="N30" s="76"/>
      <c r="O30" s="76"/>
      <c r="P30" s="76"/>
      <c r="Q30" s="76"/>
      <c r="R30" s="76"/>
      <c r="S30" s="76"/>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row>
    <row r="31" spans="1:137" s="68" customFormat="1" ht="20.25">
      <c r="B31" s="78"/>
      <c r="C31" s="78"/>
      <c r="D31" s="78"/>
      <c r="E31" s="78"/>
      <c r="F31" s="77"/>
      <c r="I31" s="76" t="str">
        <v xml:space="preserve">Si el hecho llegara a presentarse, tendría desastrosas consecuencias o efectos sobre la entidad.
</v>
      </c>
      <c r="J31" s="76"/>
      <c r="K31" s="76"/>
      <c r="L31" s="76"/>
      <c r="M31" s="76"/>
      <c r="N31" s="76"/>
      <c r="O31" s="76"/>
      <c r="P31" s="76"/>
      <c r="Q31" s="76"/>
      <c r="R31" s="76"/>
      <c r="S31" s="76"/>
    </row>
    <row r="32" spans="1:137" s="68" customFormat="1" ht="20.25">
      <c r="B32" s="90"/>
      <c r="C32" s="567" t="s">
        <v>350</v>
      </c>
      <c r="D32" s="567"/>
      <c r="E32" s="567"/>
      <c r="F32" s="77"/>
      <c r="I32" s="76"/>
      <c r="J32" s="76"/>
      <c r="K32" s="76"/>
      <c r="L32" s="76"/>
      <c r="M32" s="76"/>
      <c r="N32" s="76"/>
      <c r="O32" s="76"/>
      <c r="P32" s="76"/>
      <c r="Q32" s="76"/>
      <c r="R32" s="76"/>
      <c r="S32" s="76"/>
    </row>
    <row r="33" spans="2:19" s="68" customFormat="1" ht="20.25">
      <c r="B33" s="59" t="s">
        <v>459</v>
      </c>
      <c r="C33" s="565" t="s">
        <v>361</v>
      </c>
      <c r="D33" s="565"/>
      <c r="E33" s="565"/>
      <c r="F33" s="93">
        <v>1</v>
      </c>
      <c r="I33" s="76"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6"/>
      <c r="K33" s="76"/>
      <c r="L33" s="76"/>
      <c r="M33" s="76"/>
      <c r="N33" s="76"/>
      <c r="O33" s="76"/>
      <c r="P33" s="76"/>
      <c r="Q33" s="76"/>
      <c r="R33" s="76"/>
      <c r="S33" s="76"/>
    </row>
    <row r="34" spans="2:19" s="68" customFormat="1" ht="20.25">
      <c r="B34" s="63" t="s">
        <v>461</v>
      </c>
      <c r="C34" s="565" t="s">
        <v>351</v>
      </c>
      <c r="D34" s="565"/>
      <c r="E34" s="565"/>
      <c r="F34" s="93">
        <v>2</v>
      </c>
      <c r="I34" s="76" t="str">
        <v xml:space="preserve">Si el hecho llegara a presentarse, tendría bajo impacto o efecto sobre la entidad.
</v>
      </c>
      <c r="J34" s="76"/>
      <c r="K34" s="76"/>
      <c r="L34" s="76"/>
      <c r="M34" s="76"/>
      <c r="N34" s="76"/>
      <c r="O34" s="76"/>
      <c r="P34" s="76"/>
      <c r="Q34" s="76"/>
      <c r="R34" s="76"/>
      <c r="S34" s="76"/>
    </row>
    <row r="35" spans="2:19" s="68" customFormat="1" ht="20.25">
      <c r="B35" s="64" t="s">
        <v>463</v>
      </c>
      <c r="C35" s="565" t="s">
        <v>470</v>
      </c>
      <c r="D35" s="565"/>
      <c r="E35" s="565"/>
      <c r="F35" s="93">
        <v>3</v>
      </c>
      <c r="I35" s="76" t="str">
        <v xml:space="preserve">Si el hecho llegara a presentarse, tendría medianas consecuencias o efectos sobre la entidad.
</v>
      </c>
      <c r="J35" s="76"/>
      <c r="K35" s="76"/>
      <c r="L35" s="76"/>
      <c r="M35" s="76"/>
      <c r="N35" s="76"/>
      <c r="O35" s="76"/>
      <c r="P35" s="76"/>
      <c r="Q35" s="76"/>
      <c r="R35" s="76"/>
      <c r="S35" s="76"/>
    </row>
    <row r="36" spans="2:19" s="68" customFormat="1" ht="20.25">
      <c r="B36" s="65" t="s">
        <v>464</v>
      </c>
      <c r="C36" s="565" t="s">
        <v>471</v>
      </c>
      <c r="D36" s="565"/>
      <c r="E36" s="565"/>
      <c r="F36" s="93">
        <v>4</v>
      </c>
      <c r="I36" s="76" t="str">
        <v xml:space="preserve">Si el hecho llegara a presentarse, tendría altas consecuencias o efectos sobre la entidad
</v>
      </c>
      <c r="J36" s="76"/>
      <c r="K36" s="76"/>
      <c r="L36" s="76"/>
      <c r="M36" s="76"/>
      <c r="N36" s="76"/>
      <c r="O36" s="76"/>
      <c r="P36" s="76"/>
      <c r="Q36" s="76"/>
      <c r="R36" s="76"/>
      <c r="S36" s="76"/>
    </row>
    <row r="37" spans="2:19" s="68" customFormat="1" ht="20.25">
      <c r="B37" s="66" t="s">
        <v>466</v>
      </c>
      <c r="C37" s="565" t="s">
        <v>472</v>
      </c>
      <c r="D37" s="565"/>
      <c r="E37" s="565"/>
      <c r="F37" s="93">
        <v>5</v>
      </c>
      <c r="I37" s="76" t="str">
        <v xml:space="preserve">Si el hecho llegara a presentarse, tendría desastrosas consecuencias o efectos sobre la entidad.
</v>
      </c>
      <c r="J37" s="76"/>
      <c r="K37" s="76"/>
      <c r="L37" s="76"/>
      <c r="M37" s="76"/>
      <c r="N37" s="76"/>
      <c r="O37" s="76"/>
      <c r="P37" s="76"/>
      <c r="Q37" s="76"/>
      <c r="R37" s="76"/>
      <c r="S37" s="76"/>
    </row>
    <row r="38" spans="2:19" s="68" customFormat="1" ht="20.25">
      <c r="B38" s="78"/>
      <c r="C38" s="78"/>
      <c r="D38" s="78"/>
      <c r="E38" s="78"/>
      <c r="F38" s="77"/>
      <c r="I38" s="76"/>
      <c r="J38" s="76"/>
      <c r="K38" s="76"/>
      <c r="L38" s="76"/>
      <c r="M38" s="76"/>
      <c r="N38" s="76"/>
      <c r="O38" s="76"/>
      <c r="P38" s="76"/>
      <c r="Q38" s="76"/>
      <c r="R38" s="76"/>
      <c r="S38" s="76"/>
    </row>
    <row r="39" spans="2:19" s="68" customFormat="1" ht="20.25">
      <c r="B39" s="78"/>
      <c r="C39" s="78"/>
      <c r="D39" s="78"/>
      <c r="E39" s="78"/>
      <c r="F39" s="77"/>
    </row>
    <row r="40" spans="2:19" s="68" customFormat="1" ht="20.25">
      <c r="B40" s="69"/>
      <c r="C40" s="567" t="s">
        <v>465</v>
      </c>
      <c r="D40" s="567"/>
      <c r="E40" s="567"/>
      <c r="F40" s="77"/>
    </row>
    <row r="41" spans="2:19" s="68" customFormat="1" ht="20.25">
      <c r="B41" s="94" t="s">
        <v>459</v>
      </c>
      <c r="C41" s="565" t="s">
        <v>473</v>
      </c>
      <c r="D41" s="565"/>
      <c r="E41" s="565"/>
      <c r="F41" s="93">
        <v>1</v>
      </c>
    </row>
    <row r="42" spans="2:19" s="68" customFormat="1" ht="20.25">
      <c r="B42" s="95" t="s">
        <v>461</v>
      </c>
      <c r="C42" s="565" t="s">
        <v>474</v>
      </c>
      <c r="D42" s="565"/>
      <c r="E42" s="565"/>
      <c r="F42" s="93">
        <v>2</v>
      </c>
    </row>
    <row r="43" spans="2:19" s="68" customFormat="1" ht="20.25">
      <c r="B43" s="96" t="s">
        <v>463</v>
      </c>
      <c r="C43" s="565" t="s">
        <v>475</v>
      </c>
      <c r="D43" s="565"/>
      <c r="E43" s="565"/>
      <c r="F43" s="93">
        <v>3</v>
      </c>
    </row>
    <row r="44" spans="2:19" s="68" customFormat="1" ht="20.25">
      <c r="B44" s="97" t="s">
        <v>464</v>
      </c>
      <c r="C44" s="565" t="s">
        <v>476</v>
      </c>
      <c r="D44" s="565"/>
      <c r="E44" s="565"/>
      <c r="F44" s="93">
        <v>4</v>
      </c>
    </row>
    <row r="45" spans="2:19" s="68" customFormat="1" ht="20.25">
      <c r="B45" s="98" t="s">
        <v>466</v>
      </c>
      <c r="C45" s="565" t="s">
        <v>477</v>
      </c>
      <c r="D45" s="565"/>
      <c r="E45" s="565"/>
      <c r="F45" s="93">
        <v>5</v>
      </c>
    </row>
    <row r="46" spans="2:19" s="68" customFormat="1" ht="20.25">
      <c r="B46" s="76"/>
      <c r="C46" s="76" t="s">
        <v>478</v>
      </c>
      <c r="D46" s="76"/>
      <c r="F46" s="77"/>
    </row>
    <row r="47" spans="2:19" s="68" customFormat="1" ht="20.25">
      <c r="B47" s="76"/>
      <c r="C47" s="76"/>
      <c r="D47" s="76"/>
      <c r="F47" s="77"/>
    </row>
    <row r="48" spans="2:19" s="68" customFormat="1" ht="20.25">
      <c r="B48" s="69"/>
      <c r="C48" s="566" t="s">
        <v>479</v>
      </c>
      <c r="D48" s="566"/>
      <c r="E48" s="566"/>
      <c r="F48" s="77"/>
    </row>
    <row r="49" spans="2:6" s="68" customFormat="1" ht="20.25" customHeight="1">
      <c r="B49" s="71" t="s">
        <v>459</v>
      </c>
      <c r="C49" s="562" t="s">
        <v>480</v>
      </c>
      <c r="D49" s="563"/>
      <c r="E49" s="564"/>
      <c r="F49" s="62">
        <v>1</v>
      </c>
    </row>
    <row r="50" spans="2:6" s="68" customFormat="1" ht="20.25" customHeight="1">
      <c r="B50" s="72" t="s">
        <v>461</v>
      </c>
      <c r="C50" s="562" t="s">
        <v>481</v>
      </c>
      <c r="D50" s="563"/>
      <c r="E50" s="564"/>
      <c r="F50" s="62">
        <v>2</v>
      </c>
    </row>
    <row r="51" spans="2:6" s="68" customFormat="1" ht="20.25" customHeight="1">
      <c r="B51" s="73" t="s">
        <v>463</v>
      </c>
      <c r="C51" s="562" t="s">
        <v>482</v>
      </c>
      <c r="D51" s="563"/>
      <c r="E51" s="564"/>
      <c r="F51" s="62">
        <v>3</v>
      </c>
    </row>
    <row r="52" spans="2:6" s="68" customFormat="1" ht="20.25" customHeight="1">
      <c r="B52" s="74" t="s">
        <v>464</v>
      </c>
      <c r="C52" s="562" t="s">
        <v>483</v>
      </c>
      <c r="D52" s="563"/>
      <c r="E52" s="564"/>
      <c r="F52" s="62">
        <v>4</v>
      </c>
    </row>
    <row r="53" spans="2:6" s="68" customFormat="1" ht="20.25" customHeight="1">
      <c r="B53" s="75" t="s">
        <v>466</v>
      </c>
      <c r="C53" s="562" t="s">
        <v>484</v>
      </c>
      <c r="D53" s="563"/>
      <c r="E53" s="564"/>
      <c r="F53" s="62">
        <v>5</v>
      </c>
    </row>
    <row r="54" spans="2:6" s="68" customFormat="1" ht="20.25">
      <c r="B54" s="76"/>
      <c r="C54" s="76"/>
      <c r="D54" s="76"/>
      <c r="E54" s="76"/>
      <c r="F54" s="77"/>
    </row>
    <row r="55" spans="2:6" s="68" customFormat="1" ht="20.25"/>
    <row r="56" spans="2:6" s="68" customFormat="1" ht="20.25" customHeight="1">
      <c r="B56" s="69"/>
      <c r="C56" s="86" t="s">
        <v>457</v>
      </c>
      <c r="D56" s="86"/>
      <c r="E56" s="86"/>
      <c r="F56" s="77"/>
    </row>
    <row r="57" spans="2:6" s="68" customFormat="1" ht="20.25" customHeight="1">
      <c r="B57" s="71" t="s">
        <v>459</v>
      </c>
      <c r="C57" s="559" t="s">
        <v>485</v>
      </c>
      <c r="D57" s="560"/>
      <c r="E57" s="561"/>
      <c r="F57" s="62">
        <v>1</v>
      </c>
    </row>
    <row r="58" spans="2:6" s="68" customFormat="1" ht="20.25" customHeight="1">
      <c r="B58" s="72" t="s">
        <v>461</v>
      </c>
      <c r="C58" s="559" t="s">
        <v>486</v>
      </c>
      <c r="D58" s="560"/>
      <c r="E58" s="561"/>
      <c r="F58" s="62">
        <v>2</v>
      </c>
    </row>
    <row r="59" spans="2:6" s="68" customFormat="1" ht="20.25" customHeight="1">
      <c r="B59" s="73" t="s">
        <v>463</v>
      </c>
      <c r="C59" s="559" t="s">
        <v>487</v>
      </c>
      <c r="D59" s="560"/>
      <c r="E59" s="561"/>
      <c r="F59" s="62">
        <v>3</v>
      </c>
    </row>
    <row r="60" spans="2:6" s="68" customFormat="1" ht="20.25" customHeight="1">
      <c r="B60" s="74" t="s">
        <v>464</v>
      </c>
      <c r="C60" s="559" t="s">
        <v>488</v>
      </c>
      <c r="D60" s="560"/>
      <c r="E60" s="561"/>
      <c r="F60" s="62">
        <v>4</v>
      </c>
    </row>
    <row r="61" spans="2:6" s="68" customFormat="1" ht="20.25" customHeight="1">
      <c r="B61" s="75" t="s">
        <v>466</v>
      </c>
      <c r="C61" s="559" t="s">
        <v>489</v>
      </c>
      <c r="D61" s="560"/>
      <c r="E61" s="561"/>
      <c r="F61" s="62">
        <v>5</v>
      </c>
    </row>
    <row r="62" spans="2:6" s="68" customFormat="1" ht="20.25">
      <c r="E62" s="79"/>
    </row>
    <row r="63" spans="2:6" s="68" customFormat="1" ht="20.25">
      <c r="E63" s="79"/>
    </row>
    <row r="64" spans="2:6" s="68" customFormat="1" ht="20.25">
      <c r="E64" s="79"/>
    </row>
    <row r="65" spans="5:5" s="68" customFormat="1" ht="20.25">
      <c r="E65" s="79"/>
    </row>
    <row r="66" spans="5:5" s="68" customFormat="1" ht="20.25">
      <c r="E66" s="79"/>
    </row>
    <row r="67" spans="5:5" s="68" customFormat="1" ht="20.25">
      <c r="E67" s="79"/>
    </row>
    <row r="68" spans="5:5" s="68" customFormat="1" ht="20.25">
      <c r="E68" s="79"/>
    </row>
    <row r="69" spans="5:5" s="68" customFormat="1" ht="20.25">
      <c r="E69" s="79"/>
    </row>
    <row r="70" spans="5:5" s="68" customFormat="1" ht="20.25">
      <c r="E70" s="79"/>
    </row>
    <row r="71" spans="5:5" s="68" customFormat="1" ht="20.25">
      <c r="E71" s="79"/>
    </row>
    <row r="72" spans="5:5" s="68" customFormat="1" ht="20.25">
      <c r="E72" s="79"/>
    </row>
    <row r="73" spans="5:5" s="68" customFormat="1" ht="20.25">
      <c r="E73" s="79"/>
    </row>
    <row r="74" spans="5:5" s="68" customFormat="1" ht="20.25">
      <c r="E74" s="79"/>
    </row>
    <row r="75" spans="5:5" s="68" customFormat="1" ht="20.25">
      <c r="E75" s="79"/>
    </row>
    <row r="76" spans="5:5" s="68" customFormat="1" ht="20.25">
      <c r="E76" s="79"/>
    </row>
    <row r="77" spans="5:5" s="68" customFormat="1" ht="20.25">
      <c r="E77" s="79"/>
    </row>
    <row r="78" spans="5:5" s="68" customFormat="1" ht="20.25">
      <c r="E78" s="79"/>
    </row>
    <row r="79" spans="5:5" s="68" customFormat="1" ht="20.25">
      <c r="E79" s="79"/>
    </row>
    <row r="80" spans="5:5" s="68" customFormat="1" ht="20.25">
      <c r="E80" s="79"/>
    </row>
    <row r="81" spans="5:5" s="68" customFormat="1" ht="20.25">
      <c r="E81" s="79"/>
    </row>
    <row r="82" spans="5:5" s="68" customFormat="1" ht="20.25">
      <c r="E82" s="79"/>
    </row>
    <row r="83" spans="5:5" s="68" customFormat="1" ht="20.25">
      <c r="E83" s="79"/>
    </row>
    <row r="84" spans="5:5" s="68" customFormat="1" ht="20.25">
      <c r="E84" s="79"/>
    </row>
    <row r="85" spans="5:5" s="68" customFormat="1" ht="20.25">
      <c r="E85" s="79"/>
    </row>
    <row r="86" spans="5:5" s="68" customFormat="1" ht="20.25">
      <c r="E86" s="79"/>
    </row>
    <row r="87" spans="5:5" s="68" customFormat="1" ht="20.25">
      <c r="E87" s="79"/>
    </row>
    <row r="88" spans="5:5" s="68" customFormat="1" ht="20.25">
      <c r="E88" s="79"/>
    </row>
    <row r="89" spans="5:5" s="68" customFormat="1" ht="20.25">
      <c r="E89" s="79"/>
    </row>
    <row r="90" spans="5:5" s="68" customFormat="1" ht="20.25">
      <c r="E90" s="79"/>
    </row>
    <row r="91" spans="5:5" s="68" customFormat="1" ht="20.25">
      <c r="E91" s="79"/>
    </row>
    <row r="92" spans="5:5" s="68" customFormat="1" ht="20.25">
      <c r="E92" s="79"/>
    </row>
    <row r="93" spans="5:5" s="68" customFormat="1" ht="20.25">
      <c r="E93" s="79"/>
    </row>
    <row r="94" spans="5:5" s="68" customFormat="1" ht="20.25">
      <c r="E94" s="79"/>
    </row>
    <row r="95" spans="5:5" s="68" customFormat="1" ht="20.25">
      <c r="E95" s="79"/>
    </row>
    <row r="96" spans="5:5" s="68" customFormat="1" ht="20.25">
      <c r="E96" s="79"/>
    </row>
    <row r="97" spans="5:5" s="68" customFormat="1" ht="20.25">
      <c r="E97" s="79"/>
    </row>
    <row r="98" spans="5:5" s="68" customFormat="1" ht="20.25">
      <c r="E98" s="79"/>
    </row>
    <row r="99" spans="5:5" s="68" customFormat="1" ht="20.25">
      <c r="E99" s="79"/>
    </row>
    <row r="100" spans="5:5" s="68" customFormat="1" ht="20.25">
      <c r="E100" s="79"/>
    </row>
    <row r="101" spans="5:5" s="68" customFormat="1" ht="20.25">
      <c r="E101" s="79"/>
    </row>
    <row r="102" spans="5:5" s="68" customFormat="1" ht="20.25">
      <c r="E102" s="79"/>
    </row>
    <row r="103" spans="5:5" s="68" customFormat="1" ht="20.25">
      <c r="E103" s="79"/>
    </row>
    <row r="104" spans="5:5" s="68" customFormat="1" ht="20.25">
      <c r="E104" s="79"/>
    </row>
    <row r="105" spans="5:5" s="68" customFormat="1" ht="20.25">
      <c r="E105" s="79"/>
    </row>
    <row r="106" spans="5:5" s="68" customFormat="1" ht="20.25">
      <c r="E106" s="79"/>
    </row>
    <row r="107" spans="5:5" s="68" customFormat="1" ht="20.25">
      <c r="E107" s="79"/>
    </row>
    <row r="108" spans="5:5" s="68" customFormat="1" ht="20.25">
      <c r="E108" s="79"/>
    </row>
    <row r="109" spans="5:5" s="68" customFormat="1" ht="20.25">
      <c r="E109" s="79"/>
    </row>
    <row r="110" spans="5:5" s="68" customFormat="1" ht="20.25">
      <c r="E110" s="79"/>
    </row>
    <row r="111" spans="5:5" s="68" customFormat="1" ht="20.25">
      <c r="E111" s="79"/>
    </row>
    <row r="112" spans="5:5" s="68" customFormat="1" ht="20.25">
      <c r="E112" s="79"/>
    </row>
    <row r="113" spans="5:5" s="68" customFormat="1" ht="20.25">
      <c r="E113" s="79"/>
    </row>
    <row r="114" spans="5:5" s="68" customFormat="1" ht="20.25">
      <c r="E114" s="79"/>
    </row>
    <row r="115" spans="5:5" s="68" customFormat="1" ht="20.25">
      <c r="E115" s="79"/>
    </row>
    <row r="116" spans="5:5" s="68" customFormat="1" ht="20.25">
      <c r="E116" s="79"/>
    </row>
    <row r="117" spans="5:5" s="68" customFormat="1" ht="20.25">
      <c r="E117" s="79"/>
    </row>
    <row r="118" spans="5:5" s="68" customFormat="1" ht="20.25">
      <c r="E118" s="79"/>
    </row>
    <row r="119" spans="5:5" s="68" customFormat="1" ht="20.25">
      <c r="E119" s="79"/>
    </row>
    <row r="120" spans="5:5" s="68" customFormat="1" ht="20.25">
      <c r="E120" s="79"/>
    </row>
    <row r="121" spans="5:5" s="68" customFormat="1" ht="20.25">
      <c r="E121" s="79"/>
    </row>
    <row r="122" spans="5:5" s="68" customFormat="1" ht="20.25">
      <c r="E122" s="79"/>
    </row>
    <row r="123" spans="5:5" s="68" customFormat="1" ht="20.25">
      <c r="E123" s="79"/>
    </row>
    <row r="124" spans="5:5" s="68" customFormat="1" ht="20.25">
      <c r="E124" s="79"/>
    </row>
    <row r="125" spans="5:5" s="68" customFormat="1" ht="20.25">
      <c r="E125" s="79"/>
    </row>
    <row r="126" spans="5:5" s="68" customFormat="1" ht="20.25">
      <c r="E126" s="79"/>
    </row>
    <row r="127" spans="5:5" s="68" customFormat="1" ht="20.25">
      <c r="E127" s="79"/>
    </row>
    <row r="128" spans="5:5" s="68" customFormat="1" ht="20.25">
      <c r="E128" s="79"/>
    </row>
    <row r="129" spans="5:5" s="68" customFormat="1" ht="20.25">
      <c r="E129" s="79"/>
    </row>
    <row r="130" spans="5:5" s="68" customFormat="1" ht="20.25">
      <c r="E130" s="79"/>
    </row>
    <row r="131" spans="5:5" s="68" customFormat="1" ht="20.25">
      <c r="E131" s="79"/>
    </row>
    <row r="132" spans="5:5" s="68" customFormat="1" ht="20.25">
      <c r="E132" s="79"/>
    </row>
    <row r="133" spans="5:5" s="68" customFormat="1" ht="20.25">
      <c r="E133" s="79"/>
    </row>
    <row r="134" spans="5:5" s="68" customFormat="1" ht="20.25">
      <c r="E134" s="79"/>
    </row>
    <row r="135" spans="5:5" s="68" customFormat="1" ht="20.25">
      <c r="E135" s="79"/>
    </row>
    <row r="136" spans="5:5" s="68" customFormat="1" ht="20.25">
      <c r="E136" s="79"/>
    </row>
    <row r="137" spans="5:5" s="68" customFormat="1" ht="20.25">
      <c r="E137" s="79"/>
    </row>
    <row r="138" spans="5:5" s="68" customFormat="1" ht="20.25">
      <c r="E138" s="79"/>
    </row>
    <row r="139" spans="5:5" s="68" customFormat="1" ht="20.25">
      <c r="E139" s="79"/>
    </row>
    <row r="140" spans="5:5" s="68" customFormat="1" ht="20.25">
      <c r="E140" s="79"/>
    </row>
    <row r="141" spans="5:5" s="68" customFormat="1" ht="20.25">
      <c r="E141" s="79"/>
    </row>
    <row r="142" spans="5:5" s="68" customFormat="1" ht="20.25">
      <c r="E142" s="79"/>
    </row>
    <row r="143" spans="5:5" s="68" customFormat="1" ht="20.25">
      <c r="E143" s="79"/>
    </row>
    <row r="144" spans="5:5" s="68" customFormat="1" ht="20.25">
      <c r="E144" s="79"/>
    </row>
    <row r="145" spans="5:5" s="68" customFormat="1" ht="20.25">
      <c r="E145" s="79"/>
    </row>
    <row r="146" spans="5:5" s="68" customFormat="1" ht="20.25">
      <c r="E146" s="79"/>
    </row>
    <row r="147" spans="5:5" s="68" customFormat="1" ht="20.25">
      <c r="E147" s="79"/>
    </row>
    <row r="148" spans="5:5" s="68" customFormat="1" ht="20.25">
      <c r="E148" s="79"/>
    </row>
    <row r="149" spans="5:5" s="68" customFormat="1" ht="20.25">
      <c r="E149" s="79"/>
    </row>
    <row r="150" spans="5:5" s="68" customFormat="1" ht="20.25">
      <c r="E150" s="79"/>
    </row>
    <row r="151" spans="5:5" s="68" customFormat="1" ht="20.25">
      <c r="E151" s="79"/>
    </row>
    <row r="152" spans="5:5" s="68" customFormat="1" ht="20.25">
      <c r="E152" s="79"/>
    </row>
    <row r="153" spans="5:5" s="68" customFormat="1" ht="20.25">
      <c r="E153" s="79"/>
    </row>
    <row r="154" spans="5:5" s="68" customFormat="1" ht="20.25">
      <c r="E154" s="79"/>
    </row>
    <row r="155" spans="5:5" s="68" customFormat="1" ht="20.25">
      <c r="E155" s="79"/>
    </row>
    <row r="156" spans="5:5" s="68" customFormat="1" ht="20.25">
      <c r="E156" s="79"/>
    </row>
    <row r="157" spans="5:5" s="68" customFormat="1" ht="20.25">
      <c r="E157" s="79"/>
    </row>
    <row r="158" spans="5:5" s="68" customFormat="1" ht="20.25">
      <c r="E158" s="79"/>
    </row>
    <row r="159" spans="5:5" s="68" customFormat="1" ht="20.25">
      <c r="E159" s="79"/>
    </row>
    <row r="160" spans="5:5" s="68" customFormat="1" ht="20.25">
      <c r="E160" s="79"/>
    </row>
    <row r="161" spans="5:5" s="68" customFormat="1" ht="20.25">
      <c r="E161" s="79"/>
    </row>
    <row r="162" spans="5:5" s="68" customFormat="1" ht="20.25">
      <c r="E162" s="79"/>
    </row>
    <row r="163" spans="5:5" s="68" customFormat="1" ht="20.25">
      <c r="E163" s="79"/>
    </row>
    <row r="164" spans="5:5" s="68" customFormat="1" ht="20.25">
      <c r="E164" s="79"/>
    </row>
    <row r="165" spans="5:5" s="68" customFormat="1" ht="20.25">
      <c r="E165" s="79"/>
    </row>
    <row r="166" spans="5:5" s="68" customFormat="1" ht="20.25">
      <c r="E166" s="79"/>
    </row>
    <row r="167" spans="5:5" s="68" customFormat="1" ht="20.25">
      <c r="E167" s="79"/>
    </row>
    <row r="168" spans="5:5" s="68" customFormat="1" ht="20.25">
      <c r="E168" s="79"/>
    </row>
    <row r="169" spans="5:5" s="68" customFormat="1" ht="20.25">
      <c r="E169" s="79"/>
    </row>
    <row r="170" spans="5:5" s="68" customFormat="1" ht="20.25">
      <c r="E170" s="79"/>
    </row>
    <row r="171" spans="5:5" s="68" customFormat="1" ht="20.25">
      <c r="E171" s="79"/>
    </row>
    <row r="172" spans="5:5" s="68" customFormat="1" ht="20.25">
      <c r="E172" s="79"/>
    </row>
    <row r="173" spans="5:5" s="68" customFormat="1" ht="20.25">
      <c r="E173" s="79"/>
    </row>
    <row r="174" spans="5:5" s="68" customFormat="1" ht="20.25">
      <c r="E174" s="79"/>
    </row>
    <row r="175" spans="5:5" s="68" customFormat="1" ht="20.25">
      <c r="E175" s="79"/>
    </row>
    <row r="176" spans="5:5" s="68" customFormat="1" ht="20.25">
      <c r="E176" s="79"/>
    </row>
    <row r="177" spans="5:5" s="68" customFormat="1" ht="20.25">
      <c r="E177" s="79"/>
    </row>
    <row r="178" spans="5:5" s="68" customFormat="1" ht="20.25">
      <c r="E178" s="79"/>
    </row>
    <row r="179" spans="5:5" s="68" customFormat="1" ht="20.25">
      <c r="E179" s="79"/>
    </row>
    <row r="180" spans="5:5" s="68" customFormat="1" ht="20.25">
      <c r="E180" s="79"/>
    </row>
    <row r="181" spans="5:5" s="68" customFormat="1" ht="20.25">
      <c r="E181" s="79"/>
    </row>
    <row r="182" spans="5:5" s="68" customFormat="1" ht="20.25">
      <c r="E182" s="79"/>
    </row>
    <row r="183" spans="5:5" s="68" customFormat="1" ht="20.25">
      <c r="E183" s="79"/>
    </row>
    <row r="184" spans="5:5" s="68" customFormat="1" ht="20.25">
      <c r="E184" s="79"/>
    </row>
    <row r="185" spans="5:5" s="68" customFormat="1" ht="20.25">
      <c r="E185" s="79"/>
    </row>
    <row r="186" spans="5:5" s="68" customFormat="1" ht="20.25">
      <c r="E186" s="79"/>
    </row>
    <row r="187" spans="5:5" s="68" customFormat="1" ht="20.25">
      <c r="E187" s="79"/>
    </row>
    <row r="188" spans="5:5" s="68" customFormat="1" ht="20.25">
      <c r="E188" s="79"/>
    </row>
    <row r="189" spans="5:5" s="68" customFormat="1" ht="20.25">
      <c r="E189" s="79"/>
    </row>
    <row r="190" spans="5:5" s="68" customFormat="1" ht="20.25">
      <c r="E190" s="79"/>
    </row>
    <row r="191" spans="5:5" s="68" customFormat="1" ht="20.25">
      <c r="E191" s="79"/>
    </row>
    <row r="192" spans="5:5" s="68" customFormat="1" ht="20.25">
      <c r="E192" s="79"/>
    </row>
    <row r="193" spans="5:5" s="68" customFormat="1" ht="20.25">
      <c r="E193" s="79"/>
    </row>
    <row r="194" spans="5:5" s="68" customFormat="1" ht="20.25">
      <c r="E194" s="79"/>
    </row>
    <row r="195" spans="5:5" s="68" customFormat="1" ht="20.25">
      <c r="E195" s="79"/>
    </row>
    <row r="196" spans="5:5" s="68" customFormat="1" ht="20.25">
      <c r="E196" s="79"/>
    </row>
    <row r="197" spans="5:5" s="68" customFormat="1" ht="20.25">
      <c r="E197" s="79"/>
    </row>
    <row r="198" spans="5:5" s="68" customFormat="1" ht="20.25">
      <c r="E198" s="79"/>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F1" zoomScale="70" zoomScaleNormal="70" workbookViewId="0">
      <selection activeCell="T36" sqref="T3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0"/>
      <c r="C3" s="101"/>
      <c r="D3" s="101"/>
      <c r="E3" s="101"/>
      <c r="F3" s="101"/>
      <c r="G3" s="101"/>
      <c r="H3" s="101"/>
      <c r="I3" s="102"/>
    </row>
    <row r="4" spans="2:19">
      <c r="B4" s="572" t="s">
        <v>490</v>
      </c>
      <c r="C4" s="573"/>
      <c r="D4" s="573"/>
      <c r="E4" s="574" t="s">
        <v>491</v>
      </c>
      <c r="F4" s="574"/>
      <c r="G4" s="574"/>
      <c r="H4" s="574"/>
      <c r="I4" s="575"/>
      <c r="Q4" s="576" t="s">
        <v>492</v>
      </c>
      <c r="R4" s="576"/>
    </row>
    <row r="5" spans="2:19">
      <c r="B5" s="572"/>
      <c r="C5" s="573"/>
      <c r="D5" s="573"/>
      <c r="E5" s="574"/>
      <c r="F5" s="574"/>
      <c r="G5" s="574"/>
      <c r="H5" s="574"/>
      <c r="I5" s="575"/>
      <c r="Q5" s="576"/>
      <c r="R5" s="576"/>
    </row>
    <row r="6" spans="2:19">
      <c r="B6" s="572"/>
      <c r="C6" s="573"/>
      <c r="D6" s="573"/>
      <c r="E6" s="574"/>
      <c r="F6" s="574"/>
      <c r="G6" s="574"/>
      <c r="H6" s="574"/>
      <c r="I6" s="575"/>
      <c r="Q6" s="576"/>
      <c r="R6" s="576"/>
    </row>
    <row r="7" spans="2:19" ht="15.75" thickBot="1">
      <c r="B7" s="103"/>
      <c r="I7" s="104"/>
    </row>
    <row r="8" spans="2:19" ht="62.25" customHeight="1" thickBot="1">
      <c r="B8" s="577" t="s">
        <v>439</v>
      </c>
      <c r="C8" s="578"/>
      <c r="D8" s="50" t="s">
        <v>493</v>
      </c>
      <c r="E8" s="51">
        <v>5</v>
      </c>
      <c r="F8" s="51">
        <v>10</v>
      </c>
      <c r="G8" s="51">
        <v>15</v>
      </c>
      <c r="H8" s="51">
        <v>20</v>
      </c>
      <c r="I8" s="105">
        <v>25</v>
      </c>
      <c r="K8" s="579" t="s">
        <v>494</v>
      </c>
      <c r="L8" s="580"/>
      <c r="M8" s="580"/>
      <c r="N8" s="580"/>
      <c r="O8" s="580"/>
      <c r="P8" s="581"/>
      <c r="Q8" s="582" t="s">
        <v>495</v>
      </c>
      <c r="R8" s="582"/>
      <c r="S8" s="16" t="s">
        <v>496</v>
      </c>
    </row>
    <row r="9" spans="2:19" ht="62.25" customHeight="1" thickBot="1">
      <c r="B9" s="577"/>
      <c r="C9" s="578"/>
      <c r="D9" s="50" t="s">
        <v>497</v>
      </c>
      <c r="E9" s="52">
        <v>4</v>
      </c>
      <c r="F9" s="52">
        <v>8</v>
      </c>
      <c r="G9" s="51">
        <v>12</v>
      </c>
      <c r="H9" s="51">
        <v>16</v>
      </c>
      <c r="I9" s="105">
        <v>20</v>
      </c>
      <c r="K9" s="583" t="s">
        <v>498</v>
      </c>
      <c r="L9" s="584"/>
      <c r="M9" s="584"/>
      <c r="N9" s="584"/>
      <c r="O9" s="584"/>
      <c r="P9" s="584"/>
      <c r="Q9" s="585" t="s">
        <v>499</v>
      </c>
      <c r="R9" s="586"/>
      <c r="S9" s="16" t="s">
        <v>500</v>
      </c>
    </row>
    <row r="10" spans="2:19" ht="62.25" customHeight="1" thickBot="1">
      <c r="B10" s="577"/>
      <c r="C10" s="578"/>
      <c r="D10" s="50" t="s">
        <v>501</v>
      </c>
      <c r="E10" s="52">
        <v>3</v>
      </c>
      <c r="F10" s="52">
        <v>6</v>
      </c>
      <c r="G10" s="52">
        <v>9</v>
      </c>
      <c r="H10" s="51">
        <v>12</v>
      </c>
      <c r="I10" s="105">
        <v>15</v>
      </c>
      <c r="K10" s="587" t="s">
        <v>463</v>
      </c>
      <c r="L10" s="588"/>
      <c r="M10" s="588"/>
      <c r="N10" s="588"/>
      <c r="O10" s="588"/>
      <c r="P10" s="588"/>
      <c r="Q10" s="582" t="s">
        <v>502</v>
      </c>
      <c r="R10" s="582"/>
      <c r="S10" s="16" t="s">
        <v>503</v>
      </c>
    </row>
    <row r="11" spans="2:19" ht="62.25" customHeight="1">
      <c r="B11" s="577"/>
      <c r="C11" s="578"/>
      <c r="D11" s="50" t="s">
        <v>504</v>
      </c>
      <c r="E11" s="53">
        <v>2</v>
      </c>
      <c r="F11" s="52">
        <v>4</v>
      </c>
      <c r="G11" s="52">
        <v>6</v>
      </c>
      <c r="H11" s="51">
        <v>8</v>
      </c>
      <c r="I11" s="105">
        <v>10</v>
      </c>
      <c r="K11" s="589" t="s">
        <v>505</v>
      </c>
      <c r="L11" s="590"/>
      <c r="M11" s="590"/>
      <c r="N11" s="590"/>
      <c r="O11" s="590"/>
      <c r="P11" s="590"/>
      <c r="Q11" s="582" t="s">
        <v>428</v>
      </c>
      <c r="R11" s="591"/>
      <c r="S11" s="16" t="s">
        <v>428</v>
      </c>
    </row>
    <row r="12" spans="2:19" ht="62.25" customHeight="1">
      <c r="B12" s="577"/>
      <c r="C12" s="578"/>
      <c r="D12" s="50" t="s">
        <v>506</v>
      </c>
      <c r="E12" s="53">
        <v>1</v>
      </c>
      <c r="F12" s="53">
        <v>2</v>
      </c>
      <c r="G12" s="52">
        <v>3</v>
      </c>
      <c r="H12" s="51">
        <v>4</v>
      </c>
      <c r="I12" s="105">
        <v>5</v>
      </c>
    </row>
    <row r="13" spans="2:19" ht="62.25" customHeight="1" thickBot="1">
      <c r="B13" s="106"/>
      <c r="C13" s="570" t="s">
        <v>507</v>
      </c>
      <c r="D13" s="571"/>
      <c r="E13" s="107" t="s">
        <v>508</v>
      </c>
      <c r="F13" s="107" t="s">
        <v>509</v>
      </c>
      <c r="G13" s="107" t="s">
        <v>510</v>
      </c>
      <c r="H13" s="107" t="s">
        <v>511</v>
      </c>
      <c r="I13" s="108" t="s">
        <v>512</v>
      </c>
    </row>
    <row r="17" spans="4:6">
      <c r="D17" s="16"/>
      <c r="E17" s="16"/>
      <c r="F17" s="16"/>
    </row>
    <row r="18" spans="4:6" ht="15.75">
      <c r="D18" s="21" t="s">
        <v>513</v>
      </c>
      <c r="E18" s="109" t="s">
        <v>505</v>
      </c>
      <c r="F18" s="109">
        <v>1</v>
      </c>
    </row>
    <row r="19" spans="4:6">
      <c r="D19" s="21" t="s">
        <v>514</v>
      </c>
      <c r="E19" s="21" t="s">
        <v>505</v>
      </c>
      <c r="F19" s="21">
        <v>2</v>
      </c>
    </row>
    <row r="20" spans="4:6">
      <c r="D20" s="21" t="s">
        <v>515</v>
      </c>
      <c r="E20" s="21" t="s">
        <v>463</v>
      </c>
      <c r="F20" s="21">
        <v>2</v>
      </c>
    </row>
    <row r="21" spans="4:6">
      <c r="D21" s="21" t="s">
        <v>516</v>
      </c>
      <c r="E21" s="21" t="s">
        <v>517</v>
      </c>
      <c r="F21" s="21">
        <v>3</v>
      </c>
    </row>
    <row r="22" spans="4:6">
      <c r="D22" s="21" t="s">
        <v>518</v>
      </c>
      <c r="E22" s="21" t="s">
        <v>494</v>
      </c>
      <c r="F22" s="21">
        <v>4</v>
      </c>
    </row>
    <row r="23" spans="4:6">
      <c r="D23" s="21" t="s">
        <v>519</v>
      </c>
      <c r="E23" s="21" t="s">
        <v>505</v>
      </c>
      <c r="F23" s="21">
        <v>1</v>
      </c>
    </row>
    <row r="24" spans="4:6">
      <c r="D24" s="21" t="s">
        <v>520</v>
      </c>
      <c r="E24" s="21" t="s">
        <v>463</v>
      </c>
      <c r="F24" s="21">
        <v>2</v>
      </c>
    </row>
    <row r="25" spans="4:6">
      <c r="D25" s="21" t="s">
        <v>521</v>
      </c>
      <c r="E25" s="21" t="s">
        <v>463</v>
      </c>
      <c r="F25" s="21">
        <v>2</v>
      </c>
    </row>
    <row r="26" spans="4:6">
      <c r="D26" s="21" t="s">
        <v>522</v>
      </c>
      <c r="E26" s="21" t="s">
        <v>498</v>
      </c>
      <c r="F26" s="21">
        <v>3</v>
      </c>
    </row>
    <row r="27" spans="4:6">
      <c r="D27" s="21" t="s">
        <v>523</v>
      </c>
      <c r="E27" s="21" t="s">
        <v>494</v>
      </c>
      <c r="F27" s="21">
        <v>4</v>
      </c>
    </row>
    <row r="28" spans="4:6">
      <c r="D28" s="21" t="s">
        <v>524</v>
      </c>
      <c r="E28" s="21" t="s">
        <v>463</v>
      </c>
      <c r="F28" s="21">
        <v>2</v>
      </c>
    </row>
    <row r="29" spans="4:6">
      <c r="D29" s="21" t="s">
        <v>525</v>
      </c>
      <c r="E29" s="21" t="s">
        <v>463</v>
      </c>
      <c r="F29" s="21">
        <v>2</v>
      </c>
    </row>
    <row r="30" spans="4:6">
      <c r="D30" s="21" t="s">
        <v>526</v>
      </c>
      <c r="E30" s="21" t="s">
        <v>463</v>
      </c>
      <c r="F30" s="21">
        <v>2</v>
      </c>
    </row>
    <row r="31" spans="4:6">
      <c r="D31" s="21" t="s">
        <v>527</v>
      </c>
      <c r="E31" s="21" t="s">
        <v>498</v>
      </c>
      <c r="F31" s="21">
        <v>3</v>
      </c>
    </row>
    <row r="32" spans="4:6">
      <c r="D32" s="21" t="s">
        <v>528</v>
      </c>
      <c r="E32" s="21" t="s">
        <v>494</v>
      </c>
      <c r="F32" s="21">
        <v>4</v>
      </c>
    </row>
    <row r="33" spans="4:6">
      <c r="D33" s="21" t="s">
        <v>529</v>
      </c>
      <c r="E33" s="21" t="s">
        <v>463</v>
      </c>
      <c r="F33" s="21">
        <v>2</v>
      </c>
    </row>
    <row r="34" spans="4:6">
      <c r="D34" s="21" t="s">
        <v>530</v>
      </c>
      <c r="E34" s="21" t="s">
        <v>463</v>
      </c>
      <c r="F34" s="21">
        <v>2</v>
      </c>
    </row>
    <row r="35" spans="4:6">
      <c r="D35" s="21" t="s">
        <v>531</v>
      </c>
      <c r="E35" s="21" t="s">
        <v>498</v>
      </c>
      <c r="F35" s="21">
        <v>3</v>
      </c>
    </row>
    <row r="36" spans="4:6">
      <c r="D36" s="21" t="s">
        <v>532</v>
      </c>
      <c r="E36" s="21" t="s">
        <v>498</v>
      </c>
      <c r="F36" s="21">
        <v>3</v>
      </c>
    </row>
    <row r="37" spans="4:6">
      <c r="D37" s="21" t="s">
        <v>533</v>
      </c>
      <c r="E37" s="21" t="s">
        <v>494</v>
      </c>
      <c r="F37" s="21">
        <v>4</v>
      </c>
    </row>
    <row r="38" spans="4:6">
      <c r="D38" s="21" t="s">
        <v>534</v>
      </c>
      <c r="E38" s="21" t="s">
        <v>498</v>
      </c>
      <c r="F38" s="21">
        <v>3</v>
      </c>
    </row>
    <row r="39" spans="4:6">
      <c r="D39" s="21" t="s">
        <v>535</v>
      </c>
      <c r="E39" s="21" t="s">
        <v>498</v>
      </c>
      <c r="F39" s="21">
        <v>3</v>
      </c>
    </row>
    <row r="40" spans="4:6">
      <c r="D40" s="21" t="s">
        <v>536</v>
      </c>
      <c r="E40" s="21" t="s">
        <v>498</v>
      </c>
      <c r="F40" s="21">
        <v>3</v>
      </c>
    </row>
    <row r="41" spans="4:6">
      <c r="D41" s="21" t="s">
        <v>537</v>
      </c>
      <c r="E41" s="21" t="s">
        <v>498</v>
      </c>
      <c r="F41" s="21">
        <v>3</v>
      </c>
    </row>
    <row r="42" spans="4:6">
      <c r="D42" s="21" t="s">
        <v>538</v>
      </c>
      <c r="E42" s="21" t="s">
        <v>494</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2"/>
  <sheetViews>
    <sheetView showGridLines="0" zoomScale="70" zoomScaleNormal="70" workbookViewId="0">
      <pane xSplit="3" ySplit="9" topLeftCell="H41" activePane="bottomRight" state="frozen"/>
      <selection pane="bottomRight" activeCell="H26" sqref="H26:H42"/>
      <selection pane="bottomLeft" activeCell="A10" sqref="A10"/>
      <selection pane="topRight" activeCell="D1" sqref="D1"/>
    </sheetView>
  </sheetViews>
  <sheetFormatPr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6" customWidth="1"/>
    <col min="6" max="6" width="18.28515625" style="26" bestFit="1" customWidth="1"/>
    <col min="7" max="7" width="18.28515625" bestFit="1" customWidth="1"/>
    <col min="8" max="8" width="36"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03"/>
      <c r="B1" s="604"/>
      <c r="C1" s="607" t="s">
        <v>310</v>
      </c>
      <c r="D1" s="607"/>
      <c r="E1" s="607"/>
      <c r="F1" s="607"/>
      <c r="G1" s="607"/>
      <c r="H1" s="607"/>
      <c r="I1" s="607"/>
      <c r="J1" s="608"/>
      <c r="K1" s="602"/>
      <c r="L1" s="602"/>
      <c r="M1" s="602"/>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05"/>
      <c r="B2" s="606"/>
      <c r="C2" s="609"/>
      <c r="D2" s="609"/>
      <c r="E2" s="609"/>
      <c r="F2" s="609"/>
      <c r="G2" s="609"/>
      <c r="H2" s="609"/>
      <c r="I2" s="609"/>
      <c r="J2" s="610"/>
      <c r="K2" s="602"/>
      <c r="L2" s="602"/>
      <c r="M2" s="602"/>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09"/>
      <c r="D3" s="609"/>
      <c r="E3" s="609"/>
      <c r="F3" s="609"/>
      <c r="G3" s="609"/>
      <c r="H3" s="609"/>
      <c r="I3" s="609"/>
      <c r="J3" s="610"/>
      <c r="K3" s="602"/>
      <c r="L3" s="602"/>
      <c r="M3" s="602"/>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30" customHeight="1">
      <c r="A4" s="424" t="s">
        <v>311</v>
      </c>
      <c r="B4" s="424"/>
      <c r="C4" s="499" t="s">
        <v>5</v>
      </c>
      <c r="D4" s="499"/>
      <c r="E4" s="499"/>
      <c r="F4" s="499"/>
      <c r="G4" s="499"/>
      <c r="H4" s="499"/>
      <c r="I4" s="499"/>
      <c r="J4" s="499"/>
      <c r="K4" s="499"/>
      <c r="L4" s="499"/>
      <c r="M4" s="499"/>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24" t="s">
        <v>312</v>
      </c>
      <c r="B5" s="424"/>
      <c r="C5" s="506" t="s">
        <v>37</v>
      </c>
      <c r="D5" s="506"/>
      <c r="E5" s="506"/>
      <c r="F5" s="506"/>
      <c r="G5" s="506"/>
      <c r="H5" s="506"/>
      <c r="I5" s="506"/>
      <c r="J5" s="506"/>
      <c r="K5" s="506"/>
      <c r="L5" s="506"/>
      <c r="M5" s="506"/>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26.25" customHeight="1" thickBot="1">
      <c r="A6" s="424" t="s">
        <v>313</v>
      </c>
      <c r="B6" s="424"/>
      <c r="C6" s="621" t="s">
        <v>314</v>
      </c>
      <c r="D6" s="622"/>
      <c r="E6" s="622"/>
      <c r="F6" s="622"/>
      <c r="G6" s="622"/>
      <c r="H6" s="622"/>
      <c r="I6" s="622"/>
      <c r="J6" s="622"/>
      <c r="K6" s="622"/>
      <c r="L6" s="622"/>
      <c r="M6" s="62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16" t="s">
        <v>539</v>
      </c>
      <c r="B7" s="617"/>
      <c r="C7" s="618"/>
      <c r="D7" s="619" t="s">
        <v>540</v>
      </c>
      <c r="E7" s="619"/>
      <c r="F7" s="619"/>
      <c r="G7" s="620" t="s">
        <v>541</v>
      </c>
      <c r="H7" s="611" t="s">
        <v>542</v>
      </c>
      <c r="I7" s="613" t="s">
        <v>543</v>
      </c>
      <c r="J7" s="614"/>
      <c r="K7" s="613" t="s">
        <v>544</v>
      </c>
      <c r="L7" s="614"/>
      <c r="M7" s="615" t="s">
        <v>545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69.75" customHeight="1" thickTop="1" thickBot="1">
      <c r="A8" s="34" t="s">
        <v>43</v>
      </c>
      <c r="B8" s="34" t="s">
        <v>252</v>
      </c>
      <c r="C8" s="34" t="s">
        <v>254</v>
      </c>
      <c r="D8" s="27" t="s">
        <v>264</v>
      </c>
      <c r="E8" s="27" t="s">
        <v>546</v>
      </c>
      <c r="F8" s="27" t="s">
        <v>547</v>
      </c>
      <c r="G8" s="620"/>
      <c r="H8" s="612"/>
      <c r="I8" s="28" t="s">
        <v>548</v>
      </c>
      <c r="J8" s="28" t="s">
        <v>549</v>
      </c>
      <c r="K8" s="28" t="s">
        <v>550</v>
      </c>
      <c r="L8" s="28" t="s">
        <v>551</v>
      </c>
      <c r="M8" s="61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c r="A9" s="624"/>
      <c r="B9" s="625"/>
      <c r="C9" s="625"/>
      <c r="D9" s="625"/>
      <c r="E9" s="625"/>
      <c r="F9" s="625"/>
      <c r="G9" s="625"/>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28.5" customHeight="1">
      <c r="A10" s="596">
        <f>'7- Mapa Final'!A10</f>
        <v>1</v>
      </c>
      <c r="B10" s="596" t="str">
        <f>'7- Mapa Final'!B10</f>
        <v>Fallo condenatorios a la Entidad</v>
      </c>
      <c r="C10" s="596" t="str">
        <f>'7- Mapa Final'!C10</f>
        <v>La entidad sea condenada en procesos calificados inicialmente como probable de ganar</v>
      </c>
      <c r="D10" s="597" t="str">
        <f>'7- Mapa Final'!J10</f>
        <v>Muy Baja - 1</v>
      </c>
      <c r="E10" s="599" t="str">
        <f>'7- Mapa Final'!K10</f>
        <v>Menor - 2</v>
      </c>
      <c r="F10" s="593" t="str">
        <f>'7- Mapa Final'!M10</f>
        <v>Bajo - 2</v>
      </c>
      <c r="G10" s="520" t="s">
        <v>428</v>
      </c>
      <c r="H10" s="594" t="s">
        <v>429</v>
      </c>
      <c r="I10" s="510"/>
      <c r="J10" s="510" t="s">
        <v>552</v>
      </c>
      <c r="K10" s="592">
        <v>45658</v>
      </c>
      <c r="L10" s="592">
        <v>45746</v>
      </c>
      <c r="M10" s="594" t="s">
        <v>553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28.5" customHeight="1">
      <c r="A11" s="596"/>
      <c r="B11" s="596"/>
      <c r="C11" s="596"/>
      <c r="D11" s="598"/>
      <c r="E11" s="600"/>
      <c r="F11" s="593"/>
      <c r="G11" s="520"/>
      <c r="H11" s="557"/>
      <c r="I11" s="510"/>
      <c r="J11" s="510"/>
      <c r="K11" s="510"/>
      <c r="L11" s="510"/>
      <c r="M11" s="594"/>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28.5" customHeight="1">
      <c r="A12" s="596"/>
      <c r="B12" s="596"/>
      <c r="C12" s="596"/>
      <c r="D12" s="598"/>
      <c r="E12" s="600"/>
      <c r="F12" s="593"/>
      <c r="G12" s="520"/>
      <c r="H12" s="557"/>
      <c r="I12" s="510"/>
      <c r="J12" s="510"/>
      <c r="K12" s="510"/>
      <c r="L12" s="510"/>
      <c r="M12" s="594"/>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28.5" customHeight="1">
      <c r="A13" s="596"/>
      <c r="B13" s="596"/>
      <c r="C13" s="596"/>
      <c r="D13" s="598"/>
      <c r="E13" s="600"/>
      <c r="F13" s="593"/>
      <c r="G13" s="520"/>
      <c r="H13" s="557"/>
      <c r="I13" s="510"/>
      <c r="J13" s="510"/>
      <c r="K13" s="510"/>
      <c r="L13" s="510"/>
      <c r="M13" s="594"/>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28.5" customHeight="1">
      <c r="A14" s="596"/>
      <c r="B14" s="596"/>
      <c r="C14" s="596"/>
      <c r="D14" s="598"/>
      <c r="E14" s="600"/>
      <c r="F14" s="593"/>
      <c r="G14" s="520"/>
      <c r="H14" s="557"/>
      <c r="I14" s="510"/>
      <c r="J14" s="510"/>
      <c r="K14" s="510"/>
      <c r="L14" s="510"/>
      <c r="M14" s="594"/>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27.75" customHeight="1">
      <c r="A15" s="596">
        <f>'7- Mapa Final'!A15</f>
        <v>2</v>
      </c>
      <c r="B15" s="596" t="str">
        <f>'7- Mapa Final'!B15</f>
        <v>No gestionar el cobro  coactivo de las obligaciones pecuniarias a favor de la Rama Judicial</v>
      </c>
      <c r="C15" s="596" t="str">
        <f>'7- Mapa Final'!C15</f>
        <v xml:space="preserve">No se adelanten la actividades conducentes a recuperar las suma que se le adeudan a la entidad </v>
      </c>
      <c r="D15" s="597" t="str">
        <f>'7- Mapa Final'!J15</f>
        <v>Muy Baja - 1</v>
      </c>
      <c r="E15" s="599" t="str">
        <f>'7- Mapa Final'!K15</f>
        <v>Menor - 2</v>
      </c>
      <c r="F15" s="593" t="str">
        <f>'7- Mapa Final'!M15</f>
        <v>Bajo - 2</v>
      </c>
      <c r="G15" s="520" t="s">
        <v>428</v>
      </c>
      <c r="H15" s="594" t="s">
        <v>432</v>
      </c>
      <c r="I15" s="510"/>
      <c r="J15" s="510" t="s">
        <v>552</v>
      </c>
      <c r="K15" s="592">
        <v>45658</v>
      </c>
      <c r="L15" s="592">
        <v>45746</v>
      </c>
      <c r="M15" s="594" t="s">
        <v>554</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27.75" customHeight="1">
      <c r="A16" s="596"/>
      <c r="B16" s="596"/>
      <c r="C16" s="596"/>
      <c r="D16" s="598"/>
      <c r="E16" s="600"/>
      <c r="F16" s="593"/>
      <c r="G16" s="520"/>
      <c r="H16" s="557"/>
      <c r="I16" s="510"/>
      <c r="J16" s="510"/>
      <c r="K16" s="510"/>
      <c r="L16" s="510"/>
      <c r="M16" s="594"/>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27.75" customHeight="1">
      <c r="A17" s="596"/>
      <c r="B17" s="596"/>
      <c r="C17" s="596"/>
      <c r="D17" s="598"/>
      <c r="E17" s="600"/>
      <c r="F17" s="593"/>
      <c r="G17" s="520"/>
      <c r="H17" s="557"/>
      <c r="I17" s="510"/>
      <c r="J17" s="510"/>
      <c r="K17" s="510"/>
      <c r="L17" s="510"/>
      <c r="M17" s="594"/>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27.75" customHeight="1">
      <c r="A18" s="596"/>
      <c r="B18" s="596"/>
      <c r="C18" s="596"/>
      <c r="D18" s="598"/>
      <c r="E18" s="600"/>
      <c r="F18" s="593"/>
      <c r="G18" s="520"/>
      <c r="H18" s="557"/>
      <c r="I18" s="510"/>
      <c r="J18" s="510"/>
      <c r="K18" s="510"/>
      <c r="L18" s="510"/>
      <c r="M18" s="594"/>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8.75" hidden="1" customHeight="1">
      <c r="A19" s="596">
        <f>'7- Mapa Final'!A19</f>
        <v>3</v>
      </c>
      <c r="B19" s="596" t="str">
        <f>'7- Mapa Final'!B19</f>
        <v xml:space="preserve">Liquidaciones erradas o fuera de términos  de sentencias   o acuerdos </v>
      </c>
      <c r="C19" s="596" t="str">
        <f>'7- Mapa Final'!C19</f>
        <v xml:space="preserve">Falta de oportunidad o menores o mayores valores  establecidos como obligación de la Entidad </v>
      </c>
      <c r="D19" s="597" t="e">
        <f>'7- Mapa Final'!J19</f>
        <v>#DIV/0!</v>
      </c>
      <c r="E19" s="599" t="e">
        <f>'7- Mapa Final'!K19</f>
        <v>#VALUE!</v>
      </c>
      <c r="F19" s="593" t="e">
        <f>'7- Mapa Final'!M19</f>
        <v>#DIV/0!</v>
      </c>
      <c r="G19" s="520"/>
      <c r="H19" s="510"/>
      <c r="I19" s="510"/>
      <c r="J19" s="510"/>
      <c r="K19" s="510"/>
      <c r="L19" s="510"/>
      <c r="M19" s="510"/>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8.75" hidden="1" customHeight="1">
      <c r="A20" s="596"/>
      <c r="B20" s="596"/>
      <c r="C20" s="596"/>
      <c r="D20" s="598"/>
      <c r="E20" s="600"/>
      <c r="F20" s="593"/>
      <c r="G20" s="520"/>
      <c r="H20" s="510"/>
      <c r="I20" s="510"/>
      <c r="J20" s="510"/>
      <c r="K20" s="510"/>
      <c r="L20" s="510"/>
      <c r="M20" s="510"/>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8.75" hidden="1" customHeight="1">
      <c r="A21" s="596"/>
      <c r="B21" s="596"/>
      <c r="C21" s="596"/>
      <c r="D21" s="598"/>
      <c r="E21" s="600"/>
      <c r="F21" s="593"/>
      <c r="G21" s="520"/>
      <c r="H21" s="510"/>
      <c r="I21" s="510"/>
      <c r="J21" s="510"/>
      <c r="K21" s="510"/>
      <c r="L21" s="510"/>
      <c r="M21" s="510"/>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8.75" hidden="1" customHeight="1">
      <c r="A22" s="596"/>
      <c r="B22" s="596"/>
      <c r="C22" s="596"/>
      <c r="D22" s="598"/>
      <c r="E22" s="600"/>
      <c r="F22" s="593"/>
      <c r="G22" s="520"/>
      <c r="H22" s="510"/>
      <c r="I22" s="510"/>
      <c r="J22" s="510"/>
      <c r="K22" s="510"/>
      <c r="L22" s="510"/>
      <c r="M22" s="510"/>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8.75" hidden="1" customHeight="1">
      <c r="A23" s="596"/>
      <c r="B23" s="596"/>
      <c r="C23" s="596"/>
      <c r="D23" s="598"/>
      <c r="E23" s="600"/>
      <c r="F23" s="593"/>
      <c r="G23" s="520"/>
      <c r="H23" s="510"/>
      <c r="I23" s="510"/>
      <c r="J23" s="510"/>
      <c r="K23" s="510"/>
      <c r="L23" s="510"/>
      <c r="M23" s="510"/>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ht="18.75" hidden="1" customHeight="1">
      <c r="A24" s="596"/>
      <c r="B24" s="596"/>
      <c r="C24" s="596"/>
      <c r="D24" s="598"/>
      <c r="E24" s="600"/>
      <c r="F24" s="593"/>
      <c r="G24" s="520"/>
      <c r="H24" s="510"/>
      <c r="I24" s="510"/>
      <c r="J24" s="510"/>
      <c r="K24" s="510"/>
      <c r="L24" s="510"/>
      <c r="M24" s="510"/>
      <c r="N24" s="33"/>
      <c r="O24" s="33"/>
    </row>
    <row r="25" spans="1:169" ht="18.75" hidden="1" customHeight="1">
      <c r="A25" s="596"/>
      <c r="B25" s="596"/>
      <c r="C25" s="596"/>
      <c r="D25" s="598"/>
      <c r="E25" s="600"/>
      <c r="F25" s="593"/>
      <c r="G25" s="520"/>
      <c r="H25" s="510"/>
      <c r="I25" s="510"/>
      <c r="J25" s="510"/>
      <c r="K25" s="510"/>
      <c r="L25" s="510"/>
      <c r="M25" s="510"/>
      <c r="N25" s="33"/>
      <c r="O25" s="33"/>
    </row>
    <row r="26" spans="1:169" s="25" customFormat="1" ht="17.25" customHeight="1">
      <c r="A26" s="595">
        <v>4</v>
      </c>
      <c r="B26" s="596" t="str">
        <f>'7- Mapa Final'!B26:B31</f>
        <v xml:space="preserve">Recibir dádivas o beneficios a nombre propio o de terceros para  no actuar con la debida diligencia en los procesos en  contra la entidad  o divulgar información privilegiada </v>
      </c>
      <c r="C26" s="596" t="str">
        <f>'5- Identificación de Riesgos'!C26:C31</f>
        <v>Retrasar, desviar, omitir actuaciones o suministrar información privilegiada .</v>
      </c>
      <c r="D26" s="597" t="str">
        <f>'7- Mapa Final'!J26</f>
        <v>Muy Baja - 1</v>
      </c>
      <c r="E26" s="599" t="str">
        <f>'7- Mapa Final'!K26</f>
        <v>Leve - 1</v>
      </c>
      <c r="F26" s="593" t="str">
        <f>'7- Mapa Final'!M26</f>
        <v>Bajo - 1</v>
      </c>
      <c r="G26" s="520" t="s">
        <v>428</v>
      </c>
      <c r="H26" s="594" t="s">
        <v>433</v>
      </c>
      <c r="I26" s="510"/>
      <c r="J26" s="510" t="s">
        <v>552</v>
      </c>
      <c r="K26" s="592">
        <v>45658</v>
      </c>
      <c r="L26" s="592">
        <v>45746</v>
      </c>
      <c r="M26" s="391" t="s">
        <v>555</v>
      </c>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5" customFormat="1" ht="17.25" customHeight="1">
      <c r="A27" s="595"/>
      <c r="B27" s="596"/>
      <c r="C27" s="596"/>
      <c r="D27" s="598"/>
      <c r="E27" s="600"/>
      <c r="F27" s="593"/>
      <c r="G27" s="520"/>
      <c r="H27" s="594"/>
      <c r="I27" s="510"/>
      <c r="J27" s="510"/>
      <c r="K27" s="510"/>
      <c r="L27" s="510"/>
      <c r="M27" s="391"/>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5" customFormat="1" ht="17.25" customHeight="1">
      <c r="A28" s="595"/>
      <c r="B28" s="596"/>
      <c r="C28" s="596"/>
      <c r="D28" s="598"/>
      <c r="E28" s="600"/>
      <c r="F28" s="593"/>
      <c r="G28" s="520"/>
      <c r="H28" s="594"/>
      <c r="I28" s="510"/>
      <c r="J28" s="510"/>
      <c r="K28" s="510"/>
      <c r="L28" s="510"/>
      <c r="M28" s="391"/>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5" customFormat="1" ht="17.25" customHeight="1">
      <c r="A29" s="595"/>
      <c r="B29" s="596"/>
      <c r="C29" s="596"/>
      <c r="D29" s="598"/>
      <c r="E29" s="600"/>
      <c r="F29" s="593"/>
      <c r="G29" s="520"/>
      <c r="H29" s="594"/>
      <c r="I29" s="510"/>
      <c r="J29" s="510"/>
      <c r="K29" s="510"/>
      <c r="L29" s="510"/>
      <c r="M29" s="391"/>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5" customFormat="1" ht="17.25" customHeight="1">
      <c r="A30" s="595"/>
      <c r="B30" s="596"/>
      <c r="C30" s="596"/>
      <c r="D30" s="598"/>
      <c r="E30" s="600"/>
      <c r="F30" s="593"/>
      <c r="G30" s="520"/>
      <c r="H30" s="594"/>
      <c r="I30" s="510"/>
      <c r="J30" s="510"/>
      <c r="K30" s="510"/>
      <c r="L30" s="510"/>
      <c r="M30" s="391"/>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ht="17.25" customHeight="1">
      <c r="A31" s="595"/>
      <c r="B31" s="596"/>
      <c r="C31" s="596"/>
      <c r="D31" s="598"/>
      <c r="E31" s="600"/>
      <c r="F31" s="593"/>
      <c r="G31" s="520"/>
      <c r="H31" s="594"/>
      <c r="I31" s="510"/>
      <c r="J31" s="510"/>
      <c r="K31" s="510"/>
      <c r="L31" s="510"/>
      <c r="M31" s="391"/>
      <c r="N31" s="33"/>
      <c r="O31" s="33"/>
    </row>
    <row r="32" spans="1:169" s="25" customFormat="1" ht="27.75" customHeight="1">
      <c r="A32" s="595">
        <v>5</v>
      </c>
      <c r="B32" s="596" t="str">
        <f>'7- Mapa Final'!B32:B35</f>
        <v>Ofrecer, prometer, entregar, aceptar o solicitar una ventaja indebida a cambio de la deficiente gestión en el cobro coactivo de las obligaciones a favor de la Rama Judicial</v>
      </c>
      <c r="C32" s="596" t="str">
        <f>'5- Identificación de Riesgos'!C32:C35</f>
        <v>Cuando un tercero o el mismo obligado, ofrece, promete, entrega, acepta o solicita una ventaja dentro del procedimiento de cobro coactivo, a través de dádivas o beneficios, para que no se adelante en debida forma el cobro de las obligaciones a favor de la Rama Judicial.</v>
      </c>
      <c r="D32" s="597" t="str">
        <f>'7- Mapa Final'!J32</f>
        <v>Muy Baja - 1</v>
      </c>
      <c r="E32" s="599" t="str">
        <f>'7- Mapa Final'!K32</f>
        <v>Leve - 1</v>
      </c>
      <c r="F32" s="593" t="str">
        <f>'7- Mapa Final'!M32</f>
        <v>Bajo - 1</v>
      </c>
      <c r="G32" s="520" t="s">
        <v>428</v>
      </c>
      <c r="H32" s="594" t="s">
        <v>434</v>
      </c>
      <c r="I32" s="510"/>
      <c r="J32" s="510" t="s">
        <v>552</v>
      </c>
      <c r="K32" s="592">
        <v>45658</v>
      </c>
      <c r="L32" s="592">
        <v>45746</v>
      </c>
      <c r="M32" s="475" t="s">
        <v>555</v>
      </c>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27.75" customHeight="1">
      <c r="A33" s="595"/>
      <c r="B33" s="596"/>
      <c r="C33" s="596"/>
      <c r="D33" s="598"/>
      <c r="E33" s="600"/>
      <c r="F33" s="593"/>
      <c r="G33" s="520"/>
      <c r="H33" s="594"/>
      <c r="I33" s="510"/>
      <c r="J33" s="510"/>
      <c r="K33" s="510"/>
      <c r="L33" s="510"/>
      <c r="M33" s="409"/>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27.75" customHeight="1">
      <c r="A34" s="595"/>
      <c r="B34" s="596"/>
      <c r="C34" s="596"/>
      <c r="D34" s="598"/>
      <c r="E34" s="600"/>
      <c r="F34" s="593"/>
      <c r="G34" s="520"/>
      <c r="H34" s="594"/>
      <c r="I34" s="510"/>
      <c r="J34" s="510"/>
      <c r="K34" s="510"/>
      <c r="L34" s="510"/>
      <c r="M34" s="409"/>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s="25" customFormat="1" ht="27.75" customHeight="1">
      <c r="A35" s="595"/>
      <c r="B35" s="596"/>
      <c r="C35" s="596"/>
      <c r="D35" s="598"/>
      <c r="E35" s="600"/>
      <c r="F35" s="593"/>
      <c r="G35" s="520"/>
      <c r="H35" s="594"/>
      <c r="I35" s="510"/>
      <c r="J35" s="510"/>
      <c r="K35" s="510"/>
      <c r="L35" s="510"/>
      <c r="M35" s="601"/>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row>
    <row r="36" spans="1:169" s="25" customFormat="1" ht="35.25" customHeight="1">
      <c r="A36" s="595">
        <f>'7- Mapa Final'!A36</f>
        <v>6</v>
      </c>
      <c r="B36" s="596" t="str">
        <f>'7- Mapa Final'!B36:B39</f>
        <v>Ofrecer, prometer, entregar, aceptar o solicitar una ventaja indebida para la asignación de procesos judiciales y/o extrajudiciales con el fin de  promover, inducir y/o provocar  actuaciones jurídicas por fuera del marco legal atendiendo intereses propios o de terceros.</v>
      </c>
      <c r="C36" s="596" t="str">
        <f>'7- Mapa Final'!C36</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36" s="597" t="str">
        <f>'7- Mapa Final'!J36</f>
        <v>Muy Baja - 1</v>
      </c>
      <c r="E36" s="599" t="str">
        <f>'7- Mapa Final'!K36</f>
        <v>Menor - 2</v>
      </c>
      <c r="F36" s="593" t="str">
        <f>'7- Mapa Final'!M36</f>
        <v>Bajo - 2</v>
      </c>
      <c r="G36" s="520" t="s">
        <v>428</v>
      </c>
      <c r="H36" s="594" t="s">
        <v>435</v>
      </c>
      <c r="I36" s="510"/>
      <c r="J36" s="510" t="s">
        <v>552</v>
      </c>
      <c r="K36" s="592">
        <v>45658</v>
      </c>
      <c r="L36" s="592">
        <v>45746</v>
      </c>
      <c r="M36" s="475" t="s">
        <v>555</v>
      </c>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row>
    <row r="37" spans="1:169" s="25" customFormat="1" ht="35.25" customHeight="1">
      <c r="A37" s="595"/>
      <c r="B37" s="596"/>
      <c r="C37" s="596"/>
      <c r="D37" s="598"/>
      <c r="E37" s="600"/>
      <c r="F37" s="593"/>
      <c r="G37" s="520"/>
      <c r="H37" s="594"/>
      <c r="I37" s="510"/>
      <c r="J37" s="510"/>
      <c r="K37" s="510"/>
      <c r="L37" s="510"/>
      <c r="M37" s="409"/>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row>
    <row r="38" spans="1:169" s="25" customFormat="1" ht="35.25" customHeight="1">
      <c r="A38" s="595"/>
      <c r="B38" s="596"/>
      <c r="C38" s="596"/>
      <c r="D38" s="598"/>
      <c r="E38" s="600"/>
      <c r="F38" s="593"/>
      <c r="G38" s="520"/>
      <c r="H38" s="594"/>
      <c r="I38" s="510"/>
      <c r="J38" s="510"/>
      <c r="K38" s="510"/>
      <c r="L38" s="510"/>
      <c r="M38" s="409"/>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row>
    <row r="39" spans="1:169" s="25" customFormat="1" ht="35.25" customHeight="1">
      <c r="A39" s="595"/>
      <c r="B39" s="596"/>
      <c r="C39" s="596"/>
      <c r="D39" s="598"/>
      <c r="E39" s="600"/>
      <c r="F39" s="593"/>
      <c r="G39" s="520"/>
      <c r="H39" s="594"/>
      <c r="I39" s="510"/>
      <c r="J39" s="510"/>
      <c r="K39" s="510"/>
      <c r="L39" s="510"/>
      <c r="M39" s="601"/>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row>
    <row r="40" spans="1:169" ht="34.5" customHeight="1">
      <c r="A40" s="595">
        <f>'7- Mapa Final'!A40</f>
        <v>7</v>
      </c>
      <c r="B40" s="596" t="str">
        <f>'5- Identificación de Riesgos'!B40:B42</f>
        <v>Ofrecer, prometer, entregar, aceptar o solicitar una ventaja a cambio de una indebida gestión en el tramite de la liquidación de las cuentas de cobro por concepto de Sentencias en contra de la Rama Judicial.</v>
      </c>
      <c r="C40" s="596" t="str">
        <f>'7- Mapa Final'!C40</f>
        <v>Cuando el beneficiario, apoderado o un tercero, ofrece, promete, entrega, acepta o solicita una ventaja dentro del procedimiento de liquidación de una cuenta de cobro por concepto de sentencias adversas a la Rama Judicial.</v>
      </c>
      <c r="D40" s="597" t="str">
        <f>'7- Mapa Final'!J40</f>
        <v>Muy Baja - 1</v>
      </c>
      <c r="E40" s="599" t="str">
        <f>'7- Mapa Final'!K40</f>
        <v>Mayor - 4</v>
      </c>
      <c r="F40" s="593" t="str">
        <f>'7- Mapa Final'!M40</f>
        <v>Alto  - 4</v>
      </c>
      <c r="G40" s="520" t="s">
        <v>428</v>
      </c>
      <c r="H40" s="594" t="s">
        <v>436</v>
      </c>
      <c r="I40" s="510"/>
      <c r="J40" s="510" t="s">
        <v>552</v>
      </c>
      <c r="K40" s="592">
        <v>45658</v>
      </c>
      <c r="L40" s="592">
        <v>45746</v>
      </c>
      <c r="M40" s="475" t="s">
        <v>555</v>
      </c>
    </row>
    <row r="41" spans="1:169" ht="34.5" customHeight="1">
      <c r="A41" s="595"/>
      <c r="B41" s="596"/>
      <c r="C41" s="596"/>
      <c r="D41" s="598"/>
      <c r="E41" s="600"/>
      <c r="F41" s="593"/>
      <c r="G41" s="520"/>
      <c r="H41" s="594"/>
      <c r="I41" s="510"/>
      <c r="J41" s="510"/>
      <c r="K41" s="510"/>
      <c r="L41" s="510"/>
      <c r="M41" s="409"/>
    </row>
    <row r="42" spans="1:169" ht="34.5" customHeight="1">
      <c r="A42" s="595"/>
      <c r="B42" s="596"/>
      <c r="C42" s="596"/>
      <c r="D42" s="598"/>
      <c r="E42" s="600"/>
      <c r="F42" s="593"/>
      <c r="G42" s="520"/>
      <c r="H42" s="594"/>
      <c r="I42" s="510"/>
      <c r="J42" s="510"/>
      <c r="K42" s="510"/>
      <c r="L42" s="510"/>
      <c r="M42" s="601"/>
    </row>
  </sheetData>
  <mergeCells count="108">
    <mergeCell ref="A40:A42"/>
    <mergeCell ref="B40:B42"/>
    <mergeCell ref="C40:C42"/>
    <mergeCell ref="D40:D42"/>
    <mergeCell ref="E40:E42"/>
    <mergeCell ref="M40:M42"/>
    <mergeCell ref="F40:F42"/>
    <mergeCell ref="G40:G42"/>
    <mergeCell ref="H40:H42"/>
    <mergeCell ref="I40:I42"/>
    <mergeCell ref="J40:J42"/>
    <mergeCell ref="K40:K42"/>
    <mergeCell ref="L40:L42"/>
    <mergeCell ref="A19:A25"/>
    <mergeCell ref="A15:A18"/>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4"/>
    <mergeCell ref="C10:C14"/>
    <mergeCell ref="L10:L14"/>
    <mergeCell ref="M10:M14"/>
    <mergeCell ref="F10:F14"/>
    <mergeCell ref="G10:G14"/>
    <mergeCell ref="H10:H14"/>
    <mergeCell ref="I10:I14"/>
    <mergeCell ref="J10:J14"/>
    <mergeCell ref="K10:K14"/>
    <mergeCell ref="B10:B14"/>
    <mergeCell ref="D10:D14"/>
    <mergeCell ref="E10:E14"/>
    <mergeCell ref="D32:D35"/>
    <mergeCell ref="E32:E35"/>
    <mergeCell ref="J19:J25"/>
    <mergeCell ref="K19:K25"/>
    <mergeCell ref="B15:B18"/>
    <mergeCell ref="F15:F18"/>
    <mergeCell ref="F19:F25"/>
    <mergeCell ref="C15:C18"/>
    <mergeCell ref="B19:B25"/>
    <mergeCell ref="C19:C25"/>
    <mergeCell ref="D15:D18"/>
    <mergeCell ref="E15:E18"/>
    <mergeCell ref="D19:D25"/>
    <mergeCell ref="E19:E25"/>
    <mergeCell ref="K32:K35"/>
    <mergeCell ref="K26:K31"/>
    <mergeCell ref="L19:L25"/>
    <mergeCell ref="M19:M25"/>
    <mergeCell ref="J15:J18"/>
    <mergeCell ref="K15:K18"/>
    <mergeCell ref="L15:L18"/>
    <mergeCell ref="M15:M18"/>
    <mergeCell ref="G15:G18"/>
    <mergeCell ref="H15:H18"/>
    <mergeCell ref="I15:I18"/>
    <mergeCell ref="G19:G25"/>
    <mergeCell ref="H19:H25"/>
    <mergeCell ref="I19:I25"/>
    <mergeCell ref="L32:L35"/>
    <mergeCell ref="M32:M35"/>
    <mergeCell ref="A36:A39"/>
    <mergeCell ref="B36:B39"/>
    <mergeCell ref="C36:C39"/>
    <mergeCell ref="D36:D39"/>
    <mergeCell ref="E36:E39"/>
    <mergeCell ref="K36:K39"/>
    <mergeCell ref="L36:L39"/>
    <mergeCell ref="M36:M39"/>
    <mergeCell ref="F36:F39"/>
    <mergeCell ref="G36:G39"/>
    <mergeCell ref="H36:H39"/>
    <mergeCell ref="I36:I39"/>
    <mergeCell ref="J36:J39"/>
    <mergeCell ref="F32:F35"/>
    <mergeCell ref="G32:G35"/>
    <mergeCell ref="H32:H35"/>
    <mergeCell ref="I32:I35"/>
    <mergeCell ref="J32:J35"/>
    <mergeCell ref="A32:A35"/>
    <mergeCell ref="B32:B35"/>
    <mergeCell ref="C32:C35"/>
    <mergeCell ref="L26:L31"/>
    <mergeCell ref="M26:M31"/>
    <mergeCell ref="F26:F31"/>
    <mergeCell ref="G26:G31"/>
    <mergeCell ref="H26:H31"/>
    <mergeCell ref="I26:I31"/>
    <mergeCell ref="J26:J31"/>
    <mergeCell ref="A26:A31"/>
    <mergeCell ref="B26:B31"/>
    <mergeCell ref="C26:C31"/>
    <mergeCell ref="D26:D31"/>
    <mergeCell ref="E26:E31"/>
  </mergeCells>
  <conditionalFormatting sqref="A7:B7">
    <cfRule type="containsText" dxfId="139" priority="858" operator="containsText" text="3- Moderado">
      <formula>NOT(ISERROR(SEARCH("3- Moderado",A7)))</formula>
    </cfRule>
    <cfRule type="containsText" dxfId="138" priority="859" operator="containsText" text="6- Moderado">
      <formula>NOT(ISERROR(SEARCH("6- Moderado",A7)))</formula>
    </cfRule>
    <cfRule type="containsText" dxfId="137" priority="860" operator="containsText" text="4- Moderado">
      <formula>NOT(ISERROR(SEARCH("4- Moderado",A7)))</formula>
    </cfRule>
    <cfRule type="containsText" dxfId="136" priority="861" operator="containsText" text="3- Bajo">
      <formula>NOT(ISERROR(SEARCH("3- Bajo",A7)))</formula>
    </cfRule>
    <cfRule type="containsText" dxfId="135" priority="862" operator="containsText" text="4- Bajo">
      <formula>NOT(ISERROR(SEARCH("4- Bajo",A7)))</formula>
    </cfRule>
    <cfRule type="containsText" dxfId="134" priority="863" operator="containsText" text="1- Bajo">
      <formula>NOT(ISERROR(SEARCH("1- Bajo",A7)))</formula>
    </cfRule>
  </conditionalFormatting>
  <conditionalFormatting sqref="A10:E10 A15:E15">
    <cfRule type="containsText" dxfId="133" priority="834" operator="containsText" text="3- Moderado">
      <formula>NOT(ISERROR(SEARCH("3- Moderado",A10)))</formula>
    </cfRule>
    <cfRule type="containsText" dxfId="132" priority="835" operator="containsText" text="6- Moderado">
      <formula>NOT(ISERROR(SEARCH("6- Moderado",A10)))</formula>
    </cfRule>
    <cfRule type="containsText" dxfId="131" priority="836" operator="containsText" text="4- Moderado">
      <formula>NOT(ISERROR(SEARCH("4- Moderado",A10)))</formula>
    </cfRule>
    <cfRule type="containsText" dxfId="130" priority="837" operator="containsText" text="3- Bajo">
      <formula>NOT(ISERROR(SEARCH("3- Bajo",A10)))</formula>
    </cfRule>
    <cfRule type="containsText" dxfId="129" priority="838" operator="containsText" text="4- Bajo">
      <formula>NOT(ISERROR(SEARCH("4- Bajo",A10)))</formula>
    </cfRule>
    <cfRule type="containsText" dxfId="128" priority="839" operator="containsText" text="1- Bajo">
      <formula>NOT(ISERROR(SEARCH("1- Bajo",A10)))</formula>
    </cfRule>
  </conditionalFormatting>
  <conditionalFormatting sqref="A19:E19 B26">
    <cfRule type="containsText" dxfId="127" priority="172" operator="containsText" text="3- Moderado">
      <formula>NOT(ISERROR(SEARCH("3- Moderado",A19)))</formula>
    </cfRule>
    <cfRule type="containsText" dxfId="126" priority="173" operator="containsText" text="6- Moderado">
      <formula>NOT(ISERROR(SEARCH("6- Moderado",A19)))</formula>
    </cfRule>
    <cfRule type="containsText" dxfId="125" priority="174" operator="containsText" text="4- Moderado">
      <formula>NOT(ISERROR(SEARCH("4- Moderado",A19)))</formula>
    </cfRule>
    <cfRule type="containsText" dxfId="124" priority="175" operator="containsText" text="3- Bajo">
      <formula>NOT(ISERROR(SEARCH("3- Bajo",A19)))</formula>
    </cfRule>
    <cfRule type="containsText" dxfId="123" priority="176" operator="containsText" text="4- Bajo">
      <formula>NOT(ISERROR(SEARCH("4- Bajo",A19)))</formula>
    </cfRule>
    <cfRule type="containsText" dxfId="122" priority="177" operator="containsText" text="1- Bajo">
      <formula>NOT(ISERROR(SEARCH("1- Bajo",A19)))</formula>
    </cfRule>
  </conditionalFormatting>
  <conditionalFormatting sqref="A32:E32">
    <cfRule type="containsText" dxfId="121" priority="144" operator="containsText" text="3- Moderado">
      <formula>NOT(ISERROR(SEARCH("3- Moderado",A32)))</formula>
    </cfRule>
    <cfRule type="containsText" dxfId="120" priority="145" operator="containsText" text="6- Moderado">
      <formula>NOT(ISERROR(SEARCH("6- Moderado",A32)))</formula>
    </cfRule>
    <cfRule type="containsText" dxfId="119" priority="146" operator="containsText" text="4- Moderado">
      <formula>NOT(ISERROR(SEARCH("4- Moderado",A32)))</formula>
    </cfRule>
    <cfRule type="containsText" dxfId="118" priority="147" operator="containsText" text="3- Bajo">
      <formula>NOT(ISERROR(SEARCH("3- Bajo",A32)))</formula>
    </cfRule>
    <cfRule type="containsText" dxfId="117" priority="148" operator="containsText" text="4- Bajo">
      <formula>NOT(ISERROR(SEARCH("4- Bajo",A32)))</formula>
    </cfRule>
    <cfRule type="containsText" dxfId="116" priority="149" operator="containsText" text="1- Bajo">
      <formula>NOT(ISERROR(SEARCH("1- Bajo",A32)))</formula>
    </cfRule>
  </conditionalFormatting>
  <conditionalFormatting sqref="A36:E36 A40:E40">
    <cfRule type="containsText" dxfId="115" priority="88" operator="containsText" text="3- Moderado">
      <formula>NOT(ISERROR(SEARCH("3- Moderado",A36)))</formula>
    </cfRule>
    <cfRule type="containsText" dxfId="114" priority="89" operator="containsText" text="6- Moderado">
      <formula>NOT(ISERROR(SEARCH("6- Moderado",A36)))</formula>
    </cfRule>
    <cfRule type="containsText" dxfId="113" priority="90" operator="containsText" text="4- Moderado">
      <formula>NOT(ISERROR(SEARCH("4- Moderado",A36)))</formula>
    </cfRule>
    <cfRule type="containsText" dxfId="112" priority="91" operator="containsText" text="3- Bajo">
      <formula>NOT(ISERROR(SEARCH("3- Bajo",A36)))</formula>
    </cfRule>
    <cfRule type="containsText" dxfId="111" priority="92" operator="containsText" text="4- Bajo">
      <formula>NOT(ISERROR(SEARCH("4- Bajo",A36)))</formula>
    </cfRule>
    <cfRule type="containsText" dxfId="110" priority="93" operator="containsText" text="1- Bajo">
      <formula>NOT(ISERROR(SEARCH("1- Bajo",A36)))</formula>
    </cfRule>
  </conditionalFormatting>
  <conditionalFormatting sqref="C8:F8">
    <cfRule type="containsText" dxfId="109" priority="190" operator="containsText" text="3- Moderado">
      <formula>NOT(ISERROR(SEARCH("3- Moderado",C8)))</formula>
    </cfRule>
    <cfRule type="containsText" dxfId="108" priority="191" operator="containsText" text="6- Moderado">
      <formula>NOT(ISERROR(SEARCH("6- Moderado",C8)))</formula>
    </cfRule>
    <cfRule type="containsText" dxfId="107" priority="192" operator="containsText" text="4- Moderado">
      <formula>NOT(ISERROR(SEARCH("4- Moderado",C8)))</formula>
    </cfRule>
    <cfRule type="containsText" dxfId="106" priority="193" operator="containsText" text="3- Bajo">
      <formula>NOT(ISERROR(SEARCH("3- Bajo",C8)))</formula>
    </cfRule>
    <cfRule type="containsText" dxfId="105" priority="194" operator="containsText" text="4- Bajo">
      <formula>NOT(ISERROR(SEARCH("4- Bajo",C8)))</formula>
    </cfRule>
    <cfRule type="containsText" dxfId="104" priority="195" operator="containsText" text="1- Bajo">
      <formula>NOT(ISERROR(SEARCH("1- Bajo",C8)))</formula>
    </cfRule>
  </conditionalFormatting>
  <conditionalFormatting sqref="D10:D25 D32:D42">
    <cfRule type="containsText" dxfId="103" priority="82" operator="containsText" text="Muy Alta">
      <formula>NOT(ISERROR(SEARCH("Muy Alta",D10)))</formula>
    </cfRule>
    <cfRule type="containsText" dxfId="102" priority="83" operator="containsText" text="Alta">
      <formula>NOT(ISERROR(SEARCH("Alta",D10)))</formula>
    </cfRule>
    <cfRule type="containsText" dxfId="101" priority="84" operator="containsText" text="Baja">
      <formula>NOT(ISERROR(SEARCH("Baja",D10)))</formula>
    </cfRule>
    <cfRule type="containsText" dxfId="100" priority="85" operator="containsText" text="Muy Baja">
      <formula>NOT(ISERROR(SEARCH("Muy Baja",D10)))</formula>
    </cfRule>
    <cfRule type="containsText" dxfId="99" priority="87" operator="containsText" text="Media">
      <formula>NOT(ISERROR(SEARCH("Media",D10)))</formula>
    </cfRule>
  </conditionalFormatting>
  <conditionalFormatting sqref="E10:E25 E32:E42">
    <cfRule type="containsText" dxfId="98" priority="78" operator="containsText" text="Catastrófico">
      <formula>NOT(ISERROR(SEARCH("Catastrófico",E10)))</formula>
    </cfRule>
    <cfRule type="containsText" dxfId="97" priority="79" operator="containsText" text="Mayor">
      <formula>NOT(ISERROR(SEARCH("Mayor",E10)))</formula>
    </cfRule>
    <cfRule type="containsText" dxfId="96" priority="80" operator="containsText" text="Menor">
      <formula>NOT(ISERROR(SEARCH("Menor",E10)))</formula>
    </cfRule>
    <cfRule type="containsText" dxfId="95" priority="81" operator="containsText" text="Leve">
      <formula>NOT(ISERROR(SEARCH("Leve",E10)))</formula>
    </cfRule>
  </conditionalFormatting>
  <conditionalFormatting sqref="E10:F25 E32:F42">
    <cfRule type="containsText" dxfId="94" priority="86" operator="containsText" text="Moderado">
      <formula>NOT(ISERROR(SEARCH("Moderado",E10)))</formula>
    </cfRule>
  </conditionalFormatting>
  <conditionalFormatting sqref="F10:F25 F32:F42">
    <cfRule type="containsText" dxfId="93" priority="101" operator="containsText" text="Bajo">
      <formula>NOT(ISERROR(SEARCH("Bajo",F10)))</formula>
    </cfRule>
    <cfRule type="containsText" dxfId="92" priority="102" operator="containsText" text="Moderado">
      <formula>NOT(ISERROR(SEARCH("Moderado",F10)))</formula>
    </cfRule>
    <cfRule type="containsText" dxfId="91" priority="103" operator="containsText" text="Alto">
      <formula>NOT(ISERROR(SEARCH("Alto",F10)))</formula>
    </cfRule>
    <cfRule type="containsText" dxfId="90" priority="104" operator="containsText" text="Extremo">
      <formula>NOT(ISERROR(SEARCH("Extremo",F10)))</formula>
    </cfRule>
  </conditionalFormatting>
  <conditionalFormatting sqref="A26 C26:E26">
    <cfRule type="containsText" dxfId="89" priority="15" operator="containsText" text="3- Moderado">
      <formula>NOT(ISERROR(SEARCH("3- Moderado",A26)))</formula>
    </cfRule>
    <cfRule type="containsText" dxfId="88" priority="16" operator="containsText" text="6- Moderado">
      <formula>NOT(ISERROR(SEARCH("6- Moderado",A26)))</formula>
    </cfRule>
    <cfRule type="containsText" dxfId="87" priority="17" operator="containsText" text="4- Moderado">
      <formula>NOT(ISERROR(SEARCH("4- Moderado",A26)))</formula>
    </cfRule>
    <cfRule type="containsText" dxfId="86" priority="18" operator="containsText" text="3- Bajo">
      <formula>NOT(ISERROR(SEARCH("3- Bajo",A26)))</formula>
    </cfRule>
    <cfRule type="containsText" dxfId="85" priority="19" operator="containsText" text="4- Bajo">
      <formula>NOT(ISERROR(SEARCH("4- Bajo",A26)))</formula>
    </cfRule>
    <cfRule type="containsText" dxfId="84" priority="20" operator="containsText" text="1- Bajo">
      <formula>NOT(ISERROR(SEARCH("1- Bajo",A26)))</formula>
    </cfRule>
  </conditionalFormatting>
  <conditionalFormatting sqref="D26:D31">
    <cfRule type="containsText" dxfId="83" priority="5" operator="containsText" text="Muy Alta">
      <formula>NOT(ISERROR(SEARCH("Muy Alta",D26)))</formula>
    </cfRule>
    <cfRule type="containsText" dxfId="82" priority="6" operator="containsText" text="Alta">
      <formula>NOT(ISERROR(SEARCH("Alta",D26)))</formula>
    </cfRule>
    <cfRule type="containsText" dxfId="81" priority="7" operator="containsText" text="Baja">
      <formula>NOT(ISERROR(SEARCH("Baja",D26)))</formula>
    </cfRule>
    <cfRule type="containsText" dxfId="80" priority="8" operator="containsText" text="Muy Baja">
      <formula>NOT(ISERROR(SEARCH("Muy Baja",D26)))</formula>
    </cfRule>
    <cfRule type="containsText" dxfId="79" priority="10" operator="containsText" text="Media">
      <formula>NOT(ISERROR(SEARCH("Media",D26)))</formula>
    </cfRule>
  </conditionalFormatting>
  <conditionalFormatting sqref="E26:E31">
    <cfRule type="containsText" dxfId="78" priority="1" operator="containsText" text="Catastrófico">
      <formula>NOT(ISERROR(SEARCH("Catastrófico",E26)))</formula>
    </cfRule>
    <cfRule type="containsText" dxfId="77" priority="2" operator="containsText" text="Mayor">
      <formula>NOT(ISERROR(SEARCH("Mayor",E26)))</formula>
    </cfRule>
    <cfRule type="containsText" dxfId="76" priority="3" operator="containsText" text="Menor">
      <formula>NOT(ISERROR(SEARCH("Menor",E26)))</formula>
    </cfRule>
    <cfRule type="containsText" dxfId="75" priority="4" operator="containsText" text="Leve">
      <formula>NOT(ISERROR(SEARCH("Leve",E26)))</formula>
    </cfRule>
  </conditionalFormatting>
  <conditionalFormatting sqref="E26:F31">
    <cfRule type="containsText" dxfId="74" priority="9" operator="containsText" text="Moderado">
      <formula>NOT(ISERROR(SEARCH("Moderado",E26)))</formula>
    </cfRule>
  </conditionalFormatting>
  <conditionalFormatting sqref="F26:F31">
    <cfRule type="containsText" dxfId="73" priority="11" operator="containsText" text="Bajo">
      <formula>NOT(ISERROR(SEARCH("Bajo",F26)))</formula>
    </cfRule>
    <cfRule type="containsText" dxfId="72" priority="12" operator="containsText" text="Moderado">
      <formula>NOT(ISERROR(SEARCH("Moderado",F26)))</formula>
    </cfRule>
    <cfRule type="containsText" dxfId="71" priority="13" operator="containsText" text="Alto">
      <formula>NOT(ISERROR(SEARCH("Alto",F26)))</formula>
    </cfRule>
    <cfRule type="containsText" dxfId="70" priority="14" operator="containsText" text="Extremo">
      <formula>NOT(ISERROR(SEARCH("Extremo",F26)))</formula>
    </cfRule>
  </conditionalFormatting>
  <conditionalFormatting sqref="F10:F18">
    <cfRule type="colorScale" priority="1561">
      <colorScale>
        <cfvo type="min"/>
        <cfvo type="max"/>
        <color rgb="FFFF7128"/>
        <color rgb="FFFFEF9C"/>
      </colorScale>
    </cfRule>
  </conditionalFormatting>
  <conditionalFormatting sqref="F19:F25">
    <cfRule type="colorScale" priority="1562">
      <colorScale>
        <cfvo type="min"/>
        <cfvo type="max"/>
        <color rgb="FFFF7128"/>
        <color rgb="FFFFEF9C"/>
      </colorScale>
    </cfRule>
  </conditionalFormatting>
  <conditionalFormatting sqref="F26:F31">
    <cfRule type="colorScale" priority="1563">
      <colorScale>
        <cfvo type="min"/>
        <cfvo type="max"/>
        <color rgb="FFFF7128"/>
        <color rgb="FFFFEF9C"/>
      </colorScale>
    </cfRule>
  </conditionalFormatting>
  <conditionalFormatting sqref="F32:F35">
    <cfRule type="colorScale" priority="1592">
      <colorScale>
        <cfvo type="min"/>
        <cfvo type="max"/>
        <color rgb="FFFF7128"/>
        <color rgb="FFFFEF9C"/>
      </colorScale>
    </cfRule>
  </conditionalFormatting>
  <conditionalFormatting sqref="F36:F42">
    <cfRule type="colorScale" priority="162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2"/>
  <sheetViews>
    <sheetView showGridLines="0" zoomScale="70" zoomScaleNormal="70" workbookViewId="0">
      <pane xSplit="3" ySplit="9" topLeftCell="H10" activePane="bottomRight" state="frozen"/>
      <selection pane="bottomRight" activeCell="I36" sqref="I36:I39"/>
      <selection pane="bottomLeft" activeCell="A10" sqref="A10"/>
      <selection pane="topRight" activeCell="D1" sqref="D1"/>
    </sheetView>
  </sheetViews>
  <sheetFormatPr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6" customWidth="1"/>
    <col min="6" max="6" width="18.28515625" style="26" bestFit="1" customWidth="1"/>
    <col min="7" max="7" width="18.28515625" bestFit="1" customWidth="1"/>
    <col min="8" max="8" width="36"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03"/>
      <c r="B1" s="604"/>
      <c r="C1" s="607" t="s">
        <v>310</v>
      </c>
      <c r="D1" s="607"/>
      <c r="E1" s="607"/>
      <c r="F1" s="607"/>
      <c r="G1" s="607"/>
      <c r="H1" s="607"/>
      <c r="I1" s="607"/>
      <c r="J1" s="608"/>
      <c r="K1" s="602"/>
      <c r="L1" s="602"/>
      <c r="M1" s="602"/>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05"/>
      <c r="B2" s="606"/>
      <c r="C2" s="609"/>
      <c r="D2" s="609"/>
      <c r="E2" s="609"/>
      <c r="F2" s="609"/>
      <c r="G2" s="609"/>
      <c r="H2" s="609"/>
      <c r="I2" s="609"/>
      <c r="J2" s="610"/>
      <c r="K2" s="602"/>
      <c r="L2" s="602"/>
      <c r="M2" s="602"/>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09"/>
      <c r="D3" s="609"/>
      <c r="E3" s="609"/>
      <c r="F3" s="609"/>
      <c r="G3" s="609"/>
      <c r="H3" s="609"/>
      <c r="I3" s="609"/>
      <c r="J3" s="610"/>
      <c r="K3" s="602"/>
      <c r="L3" s="602"/>
      <c r="M3" s="602"/>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30" customHeight="1">
      <c r="A4" s="424" t="s">
        <v>311</v>
      </c>
      <c r="B4" s="424"/>
      <c r="C4" s="499" t="s">
        <v>5</v>
      </c>
      <c r="D4" s="499"/>
      <c r="E4" s="499"/>
      <c r="F4" s="499"/>
      <c r="G4" s="499"/>
      <c r="H4" s="499"/>
      <c r="I4" s="499"/>
      <c r="J4" s="499"/>
      <c r="K4" s="499"/>
      <c r="L4" s="499"/>
      <c r="M4" s="499"/>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24" t="s">
        <v>312</v>
      </c>
      <c r="B5" s="424"/>
      <c r="C5" s="506" t="s">
        <v>37</v>
      </c>
      <c r="D5" s="506"/>
      <c r="E5" s="506"/>
      <c r="F5" s="506"/>
      <c r="G5" s="506"/>
      <c r="H5" s="506"/>
      <c r="I5" s="506"/>
      <c r="J5" s="506"/>
      <c r="K5" s="506"/>
      <c r="L5" s="506"/>
      <c r="M5" s="506"/>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26.25" customHeight="1" thickBot="1">
      <c r="A6" s="424" t="s">
        <v>313</v>
      </c>
      <c r="B6" s="424"/>
      <c r="C6" s="621" t="s">
        <v>314</v>
      </c>
      <c r="D6" s="622"/>
      <c r="E6" s="622"/>
      <c r="F6" s="622"/>
      <c r="G6" s="622"/>
      <c r="H6" s="622"/>
      <c r="I6" s="622"/>
      <c r="J6" s="622"/>
      <c r="K6" s="622"/>
      <c r="L6" s="622"/>
      <c r="M6" s="62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16" t="s">
        <v>539</v>
      </c>
      <c r="B7" s="617"/>
      <c r="C7" s="618"/>
      <c r="D7" s="619" t="s">
        <v>540</v>
      </c>
      <c r="E7" s="619"/>
      <c r="F7" s="619"/>
      <c r="G7" s="620" t="s">
        <v>541</v>
      </c>
      <c r="H7" s="611" t="s">
        <v>542</v>
      </c>
      <c r="I7" s="613" t="s">
        <v>543</v>
      </c>
      <c r="J7" s="614"/>
      <c r="K7" s="613" t="s">
        <v>544</v>
      </c>
      <c r="L7" s="614"/>
      <c r="M7" s="615" t="s">
        <v>556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69.75" customHeight="1" thickTop="1" thickBot="1">
      <c r="A8" s="34" t="s">
        <v>43</v>
      </c>
      <c r="B8" s="34" t="s">
        <v>252</v>
      </c>
      <c r="C8" s="34" t="s">
        <v>254</v>
      </c>
      <c r="D8" s="27" t="s">
        <v>264</v>
      </c>
      <c r="E8" s="27" t="s">
        <v>546</v>
      </c>
      <c r="F8" s="27" t="s">
        <v>547</v>
      </c>
      <c r="G8" s="620"/>
      <c r="H8" s="612"/>
      <c r="I8" s="28" t="s">
        <v>548</v>
      </c>
      <c r="J8" s="28" t="s">
        <v>549</v>
      </c>
      <c r="K8" s="28" t="s">
        <v>550</v>
      </c>
      <c r="L8" s="28" t="s">
        <v>551</v>
      </c>
      <c r="M8" s="61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c r="A9" s="624"/>
      <c r="B9" s="625"/>
      <c r="C9" s="625"/>
      <c r="D9" s="625"/>
      <c r="E9" s="625"/>
      <c r="F9" s="625"/>
      <c r="G9" s="625"/>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28.5" customHeight="1">
      <c r="A10" s="596">
        <f>'7- Mapa Final'!A10</f>
        <v>1</v>
      </c>
      <c r="B10" s="596" t="str">
        <f>'7- Mapa Final'!B10</f>
        <v>Fallo condenatorios a la Entidad</v>
      </c>
      <c r="C10" s="596" t="str">
        <f>'7- Mapa Final'!C10</f>
        <v>La entidad sea condenada en procesos calificados inicialmente como probable de ganar</v>
      </c>
      <c r="D10" s="597" t="str">
        <f>'7- Mapa Final'!J10</f>
        <v>Muy Baja - 1</v>
      </c>
      <c r="E10" s="599" t="str">
        <f>'7- Mapa Final'!K10</f>
        <v>Menor - 2</v>
      </c>
      <c r="F10" s="593" t="str">
        <f>'7- Mapa Final'!M10</f>
        <v>Bajo - 2</v>
      </c>
      <c r="G10" s="520" t="s">
        <v>428</v>
      </c>
      <c r="H10" s="594" t="s">
        <v>429</v>
      </c>
      <c r="I10" s="510"/>
      <c r="J10" s="510" t="s">
        <v>552</v>
      </c>
      <c r="K10" s="592">
        <v>45748</v>
      </c>
      <c r="L10" s="592">
        <v>45838</v>
      </c>
      <c r="M10" s="594" t="s">
        <v>557</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28.5" customHeight="1">
      <c r="A11" s="596"/>
      <c r="B11" s="596"/>
      <c r="C11" s="596"/>
      <c r="D11" s="598"/>
      <c r="E11" s="600"/>
      <c r="F11" s="593"/>
      <c r="G11" s="520"/>
      <c r="H11" s="557"/>
      <c r="I11" s="510"/>
      <c r="J11" s="510"/>
      <c r="K11" s="510"/>
      <c r="L11" s="510"/>
      <c r="M11" s="594"/>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28.5" customHeight="1">
      <c r="A12" s="596"/>
      <c r="B12" s="596"/>
      <c r="C12" s="596"/>
      <c r="D12" s="598"/>
      <c r="E12" s="600"/>
      <c r="F12" s="593"/>
      <c r="G12" s="520"/>
      <c r="H12" s="557"/>
      <c r="I12" s="510"/>
      <c r="J12" s="510"/>
      <c r="K12" s="510"/>
      <c r="L12" s="510"/>
      <c r="M12" s="594"/>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28.5" customHeight="1">
      <c r="A13" s="596"/>
      <c r="B13" s="596"/>
      <c r="C13" s="596"/>
      <c r="D13" s="598"/>
      <c r="E13" s="600"/>
      <c r="F13" s="593"/>
      <c r="G13" s="520"/>
      <c r="H13" s="557"/>
      <c r="I13" s="510"/>
      <c r="J13" s="510"/>
      <c r="K13" s="510"/>
      <c r="L13" s="510"/>
      <c r="M13" s="594"/>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28.5" customHeight="1">
      <c r="A14" s="596"/>
      <c r="B14" s="596"/>
      <c r="C14" s="596"/>
      <c r="D14" s="598"/>
      <c r="E14" s="600"/>
      <c r="F14" s="593"/>
      <c r="G14" s="520"/>
      <c r="H14" s="557"/>
      <c r="I14" s="510"/>
      <c r="J14" s="510"/>
      <c r="K14" s="510"/>
      <c r="L14" s="510"/>
      <c r="M14" s="594"/>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27.75" customHeight="1">
      <c r="A15" s="596">
        <f>'7- Mapa Final'!A15</f>
        <v>2</v>
      </c>
      <c r="B15" s="596" t="str">
        <f>'7- Mapa Final'!B15</f>
        <v>No gestionar el cobro  coactivo de las obligaciones pecuniarias a favor de la Rama Judicial</v>
      </c>
      <c r="C15" s="596" t="str">
        <f>'7- Mapa Final'!C15</f>
        <v xml:space="preserve">No se adelanten la actividades conducentes a recuperar las suma que se le adeudan a la entidad </v>
      </c>
      <c r="D15" s="597" t="str">
        <f>'7- Mapa Final'!J15</f>
        <v>Muy Baja - 1</v>
      </c>
      <c r="E15" s="599" t="str">
        <f>'7- Mapa Final'!K15</f>
        <v>Menor - 2</v>
      </c>
      <c r="F15" s="593" t="str">
        <f>'7- Mapa Final'!M15</f>
        <v>Bajo - 2</v>
      </c>
      <c r="G15" s="520" t="s">
        <v>428</v>
      </c>
      <c r="H15" s="594" t="s">
        <v>432</v>
      </c>
      <c r="I15" s="510"/>
      <c r="J15" s="510" t="s">
        <v>552</v>
      </c>
      <c r="K15" s="592">
        <v>45748</v>
      </c>
      <c r="L15" s="592">
        <v>45838</v>
      </c>
      <c r="M15" s="594" t="s">
        <v>558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27.75" customHeight="1">
      <c r="A16" s="596"/>
      <c r="B16" s="596"/>
      <c r="C16" s="596"/>
      <c r="D16" s="598"/>
      <c r="E16" s="600"/>
      <c r="F16" s="593"/>
      <c r="G16" s="520"/>
      <c r="H16" s="557"/>
      <c r="I16" s="510"/>
      <c r="J16" s="510"/>
      <c r="K16" s="510"/>
      <c r="L16" s="510"/>
      <c r="M16" s="594"/>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27.75" customHeight="1">
      <c r="A17" s="596"/>
      <c r="B17" s="596"/>
      <c r="C17" s="596"/>
      <c r="D17" s="598"/>
      <c r="E17" s="600"/>
      <c r="F17" s="593"/>
      <c r="G17" s="520"/>
      <c r="H17" s="557"/>
      <c r="I17" s="510"/>
      <c r="J17" s="510"/>
      <c r="K17" s="510"/>
      <c r="L17" s="510"/>
      <c r="M17" s="594"/>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27.75" customHeight="1">
      <c r="A18" s="596"/>
      <c r="B18" s="596"/>
      <c r="C18" s="596"/>
      <c r="D18" s="598"/>
      <c r="E18" s="600"/>
      <c r="F18" s="593"/>
      <c r="G18" s="520"/>
      <c r="H18" s="557"/>
      <c r="I18" s="510"/>
      <c r="J18" s="510"/>
      <c r="K18" s="510"/>
      <c r="L18" s="510"/>
      <c r="M18" s="594"/>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8.75" hidden="1" customHeight="1">
      <c r="A19" s="596">
        <f>'7- Mapa Final'!A19</f>
        <v>3</v>
      </c>
      <c r="B19" s="596" t="str">
        <f>'7- Mapa Final'!B19</f>
        <v xml:space="preserve">Liquidaciones erradas o fuera de términos  de sentencias   o acuerdos </v>
      </c>
      <c r="C19" s="596" t="str">
        <f>'7- Mapa Final'!C19</f>
        <v xml:space="preserve">Falta de oportunidad o menores o mayores valores  establecidos como obligación de la Entidad </v>
      </c>
      <c r="D19" s="597" t="e">
        <f>'7- Mapa Final'!J19</f>
        <v>#DIV/0!</v>
      </c>
      <c r="E19" s="599" t="e">
        <f>'7- Mapa Final'!K19</f>
        <v>#VALUE!</v>
      </c>
      <c r="F19" s="593" t="e">
        <f>'7- Mapa Final'!M19</f>
        <v>#DIV/0!</v>
      </c>
      <c r="G19" s="520"/>
      <c r="H19" s="510"/>
      <c r="I19" s="510"/>
      <c r="J19" s="510"/>
      <c r="K19" s="510"/>
      <c r="L19" s="510"/>
      <c r="M19" s="510"/>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8.75" hidden="1" customHeight="1">
      <c r="A20" s="596"/>
      <c r="B20" s="596"/>
      <c r="C20" s="596"/>
      <c r="D20" s="598"/>
      <c r="E20" s="600"/>
      <c r="F20" s="593"/>
      <c r="G20" s="520"/>
      <c r="H20" s="510"/>
      <c r="I20" s="510"/>
      <c r="J20" s="510"/>
      <c r="K20" s="510"/>
      <c r="L20" s="510"/>
      <c r="M20" s="510"/>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8.75" hidden="1" customHeight="1">
      <c r="A21" s="596"/>
      <c r="B21" s="596"/>
      <c r="C21" s="596"/>
      <c r="D21" s="598"/>
      <c r="E21" s="600"/>
      <c r="F21" s="593"/>
      <c r="G21" s="520"/>
      <c r="H21" s="510"/>
      <c r="I21" s="510"/>
      <c r="J21" s="510"/>
      <c r="K21" s="510"/>
      <c r="L21" s="510"/>
      <c r="M21" s="510"/>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8.75" hidden="1" customHeight="1">
      <c r="A22" s="596"/>
      <c r="B22" s="596"/>
      <c r="C22" s="596"/>
      <c r="D22" s="598"/>
      <c r="E22" s="600"/>
      <c r="F22" s="593"/>
      <c r="G22" s="520"/>
      <c r="H22" s="510"/>
      <c r="I22" s="510"/>
      <c r="J22" s="510"/>
      <c r="K22" s="510"/>
      <c r="L22" s="510"/>
      <c r="M22" s="510"/>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8.75" hidden="1" customHeight="1">
      <c r="A23" s="596"/>
      <c r="B23" s="596"/>
      <c r="C23" s="596"/>
      <c r="D23" s="598"/>
      <c r="E23" s="600"/>
      <c r="F23" s="593"/>
      <c r="G23" s="520"/>
      <c r="H23" s="510"/>
      <c r="I23" s="510"/>
      <c r="J23" s="510"/>
      <c r="K23" s="510"/>
      <c r="L23" s="510"/>
      <c r="M23" s="510"/>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ht="18.75" hidden="1" customHeight="1">
      <c r="A24" s="596"/>
      <c r="B24" s="596"/>
      <c r="C24" s="596"/>
      <c r="D24" s="598"/>
      <c r="E24" s="600"/>
      <c r="F24" s="593"/>
      <c r="G24" s="520"/>
      <c r="H24" s="510"/>
      <c r="I24" s="510"/>
      <c r="J24" s="510"/>
      <c r="K24" s="510"/>
      <c r="L24" s="510"/>
      <c r="M24" s="510"/>
      <c r="N24" s="33"/>
      <c r="O24" s="33"/>
    </row>
    <row r="25" spans="1:169" ht="18.75" hidden="1" customHeight="1">
      <c r="A25" s="596"/>
      <c r="B25" s="596"/>
      <c r="C25" s="596"/>
      <c r="D25" s="598"/>
      <c r="E25" s="600"/>
      <c r="F25" s="593"/>
      <c r="G25" s="520"/>
      <c r="H25" s="510"/>
      <c r="I25" s="510"/>
      <c r="J25" s="510"/>
      <c r="K25" s="510"/>
      <c r="L25" s="510"/>
      <c r="M25" s="510"/>
      <c r="N25" s="33"/>
      <c r="O25" s="33"/>
    </row>
    <row r="26" spans="1:169" s="25" customFormat="1" ht="17.25" customHeight="1">
      <c r="A26" s="595">
        <v>4</v>
      </c>
      <c r="B26" s="596" t="str">
        <f>'7- Mapa Final'!B26:B31</f>
        <v xml:space="preserve">Recibir dádivas o beneficios a nombre propio o de terceros para  no actuar con la debida diligencia en los procesos en  contra la entidad  o divulgar información privilegiada </v>
      </c>
      <c r="C26" s="596" t="str">
        <f>'5- Identificación de Riesgos'!C26:C31</f>
        <v>Retrasar, desviar, omitir actuaciones o suministrar información privilegiada .</v>
      </c>
      <c r="D26" s="597" t="str">
        <f>'7- Mapa Final'!J26</f>
        <v>Muy Baja - 1</v>
      </c>
      <c r="E26" s="599" t="str">
        <f>'7- Mapa Final'!K26</f>
        <v>Leve - 1</v>
      </c>
      <c r="F26" s="593" t="str">
        <f>'7- Mapa Final'!M26</f>
        <v>Bajo - 1</v>
      </c>
      <c r="G26" s="520" t="s">
        <v>428</v>
      </c>
      <c r="H26" s="594" t="s">
        <v>433</v>
      </c>
      <c r="I26" s="510"/>
      <c r="J26" s="510" t="s">
        <v>552</v>
      </c>
      <c r="K26" s="592">
        <v>45748</v>
      </c>
      <c r="L26" s="592">
        <v>45838</v>
      </c>
      <c r="M26" s="391" t="s">
        <v>559</v>
      </c>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5" customFormat="1" ht="17.25" customHeight="1">
      <c r="A27" s="595"/>
      <c r="B27" s="596"/>
      <c r="C27" s="596"/>
      <c r="D27" s="598"/>
      <c r="E27" s="600"/>
      <c r="F27" s="593"/>
      <c r="G27" s="520"/>
      <c r="H27" s="594"/>
      <c r="I27" s="510"/>
      <c r="J27" s="510"/>
      <c r="K27" s="510"/>
      <c r="L27" s="510"/>
      <c r="M27" s="391"/>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5" customFormat="1" ht="17.25" customHeight="1">
      <c r="A28" s="595"/>
      <c r="B28" s="596"/>
      <c r="C28" s="596"/>
      <c r="D28" s="598"/>
      <c r="E28" s="600"/>
      <c r="F28" s="593"/>
      <c r="G28" s="520"/>
      <c r="H28" s="594"/>
      <c r="I28" s="510"/>
      <c r="J28" s="510"/>
      <c r="K28" s="510"/>
      <c r="L28" s="510"/>
      <c r="M28" s="391"/>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5" customFormat="1" ht="17.25" customHeight="1">
      <c r="A29" s="595"/>
      <c r="B29" s="596"/>
      <c r="C29" s="596"/>
      <c r="D29" s="598"/>
      <c r="E29" s="600"/>
      <c r="F29" s="593"/>
      <c r="G29" s="520"/>
      <c r="H29" s="594"/>
      <c r="I29" s="510"/>
      <c r="J29" s="510"/>
      <c r="K29" s="510"/>
      <c r="L29" s="510"/>
      <c r="M29" s="391"/>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5" customFormat="1" ht="17.25" customHeight="1">
      <c r="A30" s="595"/>
      <c r="B30" s="596"/>
      <c r="C30" s="596"/>
      <c r="D30" s="598"/>
      <c r="E30" s="600"/>
      <c r="F30" s="593"/>
      <c r="G30" s="520"/>
      <c r="H30" s="594"/>
      <c r="I30" s="510"/>
      <c r="J30" s="510"/>
      <c r="K30" s="510"/>
      <c r="L30" s="510"/>
      <c r="M30" s="391"/>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ht="17.25" customHeight="1">
      <c r="A31" s="595"/>
      <c r="B31" s="596"/>
      <c r="C31" s="596"/>
      <c r="D31" s="598"/>
      <c r="E31" s="600"/>
      <c r="F31" s="593"/>
      <c r="G31" s="520"/>
      <c r="H31" s="594"/>
      <c r="I31" s="510"/>
      <c r="J31" s="510"/>
      <c r="K31" s="510"/>
      <c r="L31" s="510"/>
      <c r="M31" s="391"/>
      <c r="N31" s="33"/>
      <c r="O31" s="33"/>
    </row>
    <row r="32" spans="1:169" s="25" customFormat="1" ht="27.75" customHeight="1">
      <c r="A32" s="595">
        <v>5</v>
      </c>
      <c r="B32" s="596" t="str">
        <f>'7- Mapa Final'!B32:B35</f>
        <v>Ofrecer, prometer, entregar, aceptar o solicitar una ventaja indebida a cambio de la deficiente gestión en el cobro coactivo de las obligaciones a favor de la Rama Judicial</v>
      </c>
      <c r="C32" s="596" t="str">
        <f>'5- Identificación de Riesgos'!C32:C35</f>
        <v>Cuando un tercero o el mismo obligado, ofrece, promete, entrega, acepta o solicita una ventaja dentro del procedimiento de cobro coactivo, a través de dádivas o beneficios, para que no se adelante en debida forma el cobro de las obligaciones a favor de la Rama Judicial.</v>
      </c>
      <c r="D32" s="597" t="str">
        <f>'7- Mapa Final'!J32</f>
        <v>Muy Baja - 1</v>
      </c>
      <c r="E32" s="599" t="str">
        <f>'7- Mapa Final'!K32</f>
        <v>Leve - 1</v>
      </c>
      <c r="F32" s="593" t="str">
        <f>'7- Mapa Final'!M32</f>
        <v>Bajo - 1</v>
      </c>
      <c r="G32" s="520" t="s">
        <v>428</v>
      </c>
      <c r="H32" s="594" t="s">
        <v>434</v>
      </c>
      <c r="I32" s="510"/>
      <c r="J32" s="510" t="s">
        <v>552</v>
      </c>
      <c r="K32" s="592">
        <v>45748</v>
      </c>
      <c r="L32" s="592">
        <v>45838</v>
      </c>
      <c r="M32" s="475" t="s">
        <v>560</v>
      </c>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27.75" customHeight="1">
      <c r="A33" s="595"/>
      <c r="B33" s="596"/>
      <c r="C33" s="596"/>
      <c r="D33" s="598"/>
      <c r="E33" s="600"/>
      <c r="F33" s="593"/>
      <c r="G33" s="520"/>
      <c r="H33" s="594"/>
      <c r="I33" s="510"/>
      <c r="J33" s="510"/>
      <c r="K33" s="510"/>
      <c r="L33" s="510"/>
      <c r="M33" s="409"/>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27.75" customHeight="1">
      <c r="A34" s="595"/>
      <c r="B34" s="596"/>
      <c r="C34" s="596"/>
      <c r="D34" s="598"/>
      <c r="E34" s="600"/>
      <c r="F34" s="593"/>
      <c r="G34" s="520"/>
      <c r="H34" s="594"/>
      <c r="I34" s="510"/>
      <c r="J34" s="510"/>
      <c r="K34" s="510"/>
      <c r="L34" s="510"/>
      <c r="M34" s="409"/>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s="25" customFormat="1" ht="27.75" customHeight="1">
      <c r="A35" s="595"/>
      <c r="B35" s="596"/>
      <c r="C35" s="596"/>
      <c r="D35" s="598"/>
      <c r="E35" s="600"/>
      <c r="F35" s="593"/>
      <c r="G35" s="520"/>
      <c r="H35" s="594"/>
      <c r="I35" s="510"/>
      <c r="J35" s="510"/>
      <c r="K35" s="510"/>
      <c r="L35" s="510"/>
      <c r="M35" s="601"/>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row>
    <row r="36" spans="1:169" s="25" customFormat="1" ht="35.25" customHeight="1">
      <c r="A36" s="595">
        <f>'7- Mapa Final'!A36</f>
        <v>6</v>
      </c>
      <c r="B36" s="596" t="str">
        <f>'7- Mapa Final'!B36:B39</f>
        <v>Ofrecer, prometer, entregar, aceptar o solicitar una ventaja indebida para la asignación de procesos judiciales y/o extrajudiciales con el fin de  promover, inducir y/o provocar  actuaciones jurídicas por fuera del marco legal atendiendo intereses propios o de terceros.</v>
      </c>
      <c r="C36" s="596" t="str">
        <f>'7- Mapa Final'!C36</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36" s="597" t="str">
        <f>'7- Mapa Final'!J36</f>
        <v>Muy Baja - 1</v>
      </c>
      <c r="E36" s="599" t="str">
        <f>'7- Mapa Final'!K36</f>
        <v>Menor - 2</v>
      </c>
      <c r="F36" s="593" t="str">
        <f>'7- Mapa Final'!M36</f>
        <v>Bajo - 2</v>
      </c>
      <c r="G36" s="520" t="s">
        <v>428</v>
      </c>
      <c r="H36" s="594" t="s">
        <v>435</v>
      </c>
      <c r="I36" s="510"/>
      <c r="J36" s="510" t="s">
        <v>552</v>
      </c>
      <c r="K36" s="592">
        <v>45748</v>
      </c>
      <c r="L36" s="592">
        <v>45838</v>
      </c>
      <c r="M36" s="475" t="s">
        <v>559</v>
      </c>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row>
    <row r="37" spans="1:169" s="25" customFormat="1" ht="35.25" customHeight="1">
      <c r="A37" s="595"/>
      <c r="B37" s="596"/>
      <c r="C37" s="596"/>
      <c r="D37" s="598"/>
      <c r="E37" s="600"/>
      <c r="F37" s="593"/>
      <c r="G37" s="520"/>
      <c r="H37" s="594"/>
      <c r="I37" s="510"/>
      <c r="J37" s="510"/>
      <c r="K37" s="510"/>
      <c r="L37" s="510"/>
      <c r="M37" s="409"/>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row>
    <row r="38" spans="1:169" s="25" customFormat="1" ht="35.25" customHeight="1">
      <c r="A38" s="595"/>
      <c r="B38" s="596"/>
      <c r="C38" s="596"/>
      <c r="D38" s="598"/>
      <c r="E38" s="600"/>
      <c r="F38" s="593"/>
      <c r="G38" s="520"/>
      <c r="H38" s="594"/>
      <c r="I38" s="510"/>
      <c r="J38" s="510"/>
      <c r="K38" s="510"/>
      <c r="L38" s="510"/>
      <c r="M38" s="409"/>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row>
    <row r="39" spans="1:169" s="25" customFormat="1" ht="35.25" customHeight="1">
      <c r="A39" s="595"/>
      <c r="B39" s="596"/>
      <c r="C39" s="596"/>
      <c r="D39" s="598"/>
      <c r="E39" s="600"/>
      <c r="F39" s="593"/>
      <c r="G39" s="520"/>
      <c r="H39" s="594"/>
      <c r="I39" s="510"/>
      <c r="J39" s="510"/>
      <c r="K39" s="510"/>
      <c r="L39" s="510"/>
      <c r="M39" s="601"/>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row>
    <row r="40" spans="1:169" ht="34.5" customHeight="1">
      <c r="A40" s="595">
        <f>'7- Mapa Final'!A40</f>
        <v>7</v>
      </c>
      <c r="B40" s="596" t="str">
        <f>'5- Identificación de Riesgos'!B40:B42</f>
        <v>Ofrecer, prometer, entregar, aceptar o solicitar una ventaja a cambio de una indebida gestión en el tramite de la liquidación de las cuentas de cobro por concepto de Sentencias en contra de la Rama Judicial.</v>
      </c>
      <c r="C40" s="596" t="str">
        <f>'7- Mapa Final'!C40</f>
        <v>Cuando el beneficiario, apoderado o un tercero, ofrece, promete, entrega, acepta o solicita una ventaja dentro del procedimiento de liquidación de una cuenta de cobro por concepto de sentencias adversas a la Rama Judicial.</v>
      </c>
      <c r="D40" s="597" t="str">
        <f>'7- Mapa Final'!J40</f>
        <v>Muy Baja - 1</v>
      </c>
      <c r="E40" s="599" t="str">
        <f>'7- Mapa Final'!K40</f>
        <v>Mayor - 4</v>
      </c>
      <c r="F40" s="593" t="str">
        <f>'7- Mapa Final'!M40</f>
        <v>Alto  - 4</v>
      </c>
      <c r="G40" s="520" t="s">
        <v>428</v>
      </c>
      <c r="H40" s="594" t="s">
        <v>436</v>
      </c>
      <c r="I40" s="510"/>
      <c r="J40" s="510" t="s">
        <v>552</v>
      </c>
      <c r="K40" s="592">
        <v>45748</v>
      </c>
      <c r="L40" s="592">
        <v>45838</v>
      </c>
      <c r="M40" s="475" t="s">
        <v>559</v>
      </c>
    </row>
    <row r="41" spans="1:169" ht="34.5" customHeight="1">
      <c r="A41" s="595"/>
      <c r="B41" s="596"/>
      <c r="C41" s="596"/>
      <c r="D41" s="598"/>
      <c r="E41" s="600"/>
      <c r="F41" s="593"/>
      <c r="G41" s="520"/>
      <c r="H41" s="594"/>
      <c r="I41" s="510"/>
      <c r="J41" s="510"/>
      <c r="K41" s="510"/>
      <c r="L41" s="510"/>
      <c r="M41" s="409"/>
    </row>
    <row r="42" spans="1:169" ht="34.5" customHeight="1">
      <c r="A42" s="595"/>
      <c r="B42" s="596"/>
      <c r="C42" s="596"/>
      <c r="D42" s="598"/>
      <c r="E42" s="600"/>
      <c r="F42" s="593"/>
      <c r="G42" s="520"/>
      <c r="H42" s="594"/>
      <c r="I42" s="510"/>
      <c r="J42" s="510"/>
      <c r="K42" s="510"/>
      <c r="L42" s="510"/>
      <c r="M42" s="601"/>
    </row>
  </sheetData>
  <mergeCells count="108">
    <mergeCell ref="J40:J42"/>
    <mergeCell ref="K40:K42"/>
    <mergeCell ref="L40:L42"/>
    <mergeCell ref="M40:M42"/>
    <mergeCell ref="M36:M39"/>
    <mergeCell ref="A40:A42"/>
    <mergeCell ref="B40:B42"/>
    <mergeCell ref="C40:C42"/>
    <mergeCell ref="D40:D42"/>
    <mergeCell ref="E40:E42"/>
    <mergeCell ref="F40:F42"/>
    <mergeCell ref="G40:G42"/>
    <mergeCell ref="H40:H42"/>
    <mergeCell ref="I40:I42"/>
    <mergeCell ref="G36:G39"/>
    <mergeCell ref="H36:H39"/>
    <mergeCell ref="I36:I39"/>
    <mergeCell ref="J36:J39"/>
    <mergeCell ref="K36:K39"/>
    <mergeCell ref="L36:L39"/>
    <mergeCell ref="J32:J35"/>
    <mergeCell ref="K32:K35"/>
    <mergeCell ref="L32:L35"/>
    <mergeCell ref="M32:M35"/>
    <mergeCell ref="A36:A39"/>
    <mergeCell ref="B36:B39"/>
    <mergeCell ref="C36:C39"/>
    <mergeCell ref="D36:D39"/>
    <mergeCell ref="E36:E39"/>
    <mergeCell ref="F36:F39"/>
    <mergeCell ref="A32:A35"/>
    <mergeCell ref="B32:B35"/>
    <mergeCell ref="C32:C35"/>
    <mergeCell ref="D32:D35"/>
    <mergeCell ref="E32:E35"/>
    <mergeCell ref="F32:F35"/>
    <mergeCell ref="G32:G35"/>
    <mergeCell ref="H32:H35"/>
    <mergeCell ref="I32:I35"/>
    <mergeCell ref="L19:L25"/>
    <mergeCell ref="M19:M25"/>
    <mergeCell ref="A26:A31"/>
    <mergeCell ref="B26:B31"/>
    <mergeCell ref="C26:C31"/>
    <mergeCell ref="D26:D31"/>
    <mergeCell ref="E26:E31"/>
    <mergeCell ref="F26:F31"/>
    <mergeCell ref="M26:M31"/>
    <mergeCell ref="G26:G31"/>
    <mergeCell ref="H26:H31"/>
    <mergeCell ref="I26:I31"/>
    <mergeCell ref="J26:J31"/>
    <mergeCell ref="K26:K31"/>
    <mergeCell ref="L26:L31"/>
    <mergeCell ref="M15:M18"/>
    <mergeCell ref="A19:A25"/>
    <mergeCell ref="B19:B25"/>
    <mergeCell ref="C19:C25"/>
    <mergeCell ref="D19:D25"/>
    <mergeCell ref="E19:E25"/>
    <mergeCell ref="F19:F25"/>
    <mergeCell ref="G19:G25"/>
    <mergeCell ref="H19:H25"/>
    <mergeCell ref="I19:I25"/>
    <mergeCell ref="G15:G18"/>
    <mergeCell ref="H15:H18"/>
    <mergeCell ref="I15:I18"/>
    <mergeCell ref="J15:J18"/>
    <mergeCell ref="K15:K18"/>
    <mergeCell ref="L15:L18"/>
    <mergeCell ref="A15:A18"/>
    <mergeCell ref="B15:B18"/>
    <mergeCell ref="C15:C18"/>
    <mergeCell ref="D15:D18"/>
    <mergeCell ref="E15:E18"/>
    <mergeCell ref="F15:F18"/>
    <mergeCell ref="J19:J25"/>
    <mergeCell ref="K19:K25"/>
    <mergeCell ref="A7:C7"/>
    <mergeCell ref="D7:F7"/>
    <mergeCell ref="G7:G8"/>
    <mergeCell ref="H7:H8"/>
    <mergeCell ref="I7:J7"/>
    <mergeCell ref="K7:L7"/>
    <mergeCell ref="M7:M8"/>
    <mergeCell ref="H10:H14"/>
    <mergeCell ref="I10:I14"/>
    <mergeCell ref="J10:J14"/>
    <mergeCell ref="K10:K14"/>
    <mergeCell ref="L10:L14"/>
    <mergeCell ref="M10:M14"/>
    <mergeCell ref="A9:G9"/>
    <mergeCell ref="A10:A14"/>
    <mergeCell ref="B10:B14"/>
    <mergeCell ref="C10:C14"/>
    <mergeCell ref="D10:D14"/>
    <mergeCell ref="E10:E14"/>
    <mergeCell ref="F10:F14"/>
    <mergeCell ref="G10:G14"/>
    <mergeCell ref="A1:B2"/>
    <mergeCell ref="C1:J3"/>
    <mergeCell ref="K1:M3"/>
    <mergeCell ref="A4:B4"/>
    <mergeCell ref="C4:M4"/>
    <mergeCell ref="A5:B5"/>
    <mergeCell ref="C5:M5"/>
    <mergeCell ref="A6:B6"/>
    <mergeCell ref="C6:M6"/>
  </mergeCells>
  <conditionalFormatting sqref="A7:B7">
    <cfRule type="containsText" dxfId="69" priority="65" operator="containsText" text="3- Moderado">
      <formula>NOT(ISERROR(SEARCH("3- Moderado",A7)))</formula>
    </cfRule>
    <cfRule type="containsText" dxfId="68" priority="66" operator="containsText" text="6- Moderado">
      <formula>NOT(ISERROR(SEARCH("6- Moderado",A7)))</formula>
    </cfRule>
    <cfRule type="containsText" dxfId="67" priority="67" operator="containsText" text="4- Moderado">
      <formula>NOT(ISERROR(SEARCH("4- Moderado",A7)))</formula>
    </cfRule>
    <cfRule type="containsText" dxfId="66" priority="68" operator="containsText" text="3- Bajo">
      <formula>NOT(ISERROR(SEARCH("3- Bajo",A7)))</formula>
    </cfRule>
    <cfRule type="containsText" dxfId="65" priority="69" operator="containsText" text="4- Bajo">
      <formula>NOT(ISERROR(SEARCH("4- Bajo",A7)))</formula>
    </cfRule>
    <cfRule type="containsText" dxfId="64" priority="70" operator="containsText" text="1- Bajo">
      <formula>NOT(ISERROR(SEARCH("1- Bajo",A7)))</formula>
    </cfRule>
  </conditionalFormatting>
  <conditionalFormatting sqref="A10:E10 A15:E15">
    <cfRule type="containsText" dxfId="63" priority="59" operator="containsText" text="3- Moderado">
      <formula>NOT(ISERROR(SEARCH("3- Moderado",A10)))</formula>
    </cfRule>
    <cfRule type="containsText" dxfId="62" priority="60" operator="containsText" text="6- Moderado">
      <formula>NOT(ISERROR(SEARCH("6- Moderado",A10)))</formula>
    </cfRule>
    <cfRule type="containsText" dxfId="61" priority="61" operator="containsText" text="4- Moderado">
      <formula>NOT(ISERROR(SEARCH("4- Moderado",A10)))</formula>
    </cfRule>
    <cfRule type="containsText" dxfId="60" priority="62" operator="containsText" text="3- Bajo">
      <formula>NOT(ISERROR(SEARCH("3- Bajo",A10)))</formula>
    </cfRule>
    <cfRule type="containsText" dxfId="59" priority="63" operator="containsText" text="4- Bajo">
      <formula>NOT(ISERROR(SEARCH("4- Bajo",A10)))</formula>
    </cfRule>
    <cfRule type="containsText" dxfId="58" priority="64" operator="containsText" text="1- Bajo">
      <formula>NOT(ISERROR(SEARCH("1- Bajo",A10)))</formula>
    </cfRule>
  </conditionalFormatting>
  <conditionalFormatting sqref="A19:E19 B26">
    <cfRule type="containsText" dxfId="57" priority="47" operator="containsText" text="3- Moderado">
      <formula>NOT(ISERROR(SEARCH("3- Moderado",A19)))</formula>
    </cfRule>
    <cfRule type="containsText" dxfId="56" priority="48" operator="containsText" text="6- Moderado">
      <formula>NOT(ISERROR(SEARCH("6- Moderado",A19)))</formula>
    </cfRule>
    <cfRule type="containsText" dxfId="55" priority="49" operator="containsText" text="4- Moderado">
      <formula>NOT(ISERROR(SEARCH("4- Moderado",A19)))</formula>
    </cfRule>
    <cfRule type="containsText" dxfId="54" priority="50" operator="containsText" text="3- Bajo">
      <formula>NOT(ISERROR(SEARCH("3- Bajo",A19)))</formula>
    </cfRule>
    <cfRule type="containsText" dxfId="53" priority="51" operator="containsText" text="4- Bajo">
      <formula>NOT(ISERROR(SEARCH("4- Bajo",A19)))</formula>
    </cfRule>
    <cfRule type="containsText" dxfId="52" priority="52" operator="containsText" text="1- Bajo">
      <formula>NOT(ISERROR(SEARCH("1- Bajo",A19)))</formula>
    </cfRule>
  </conditionalFormatting>
  <conditionalFormatting sqref="A32:E32">
    <cfRule type="containsText" dxfId="51" priority="41" operator="containsText" text="3- Moderado">
      <formula>NOT(ISERROR(SEARCH("3- Moderado",A32)))</formula>
    </cfRule>
    <cfRule type="containsText" dxfId="50" priority="42" operator="containsText" text="6- Moderado">
      <formula>NOT(ISERROR(SEARCH("6- Moderado",A32)))</formula>
    </cfRule>
    <cfRule type="containsText" dxfId="49" priority="43" operator="containsText" text="4- Moderado">
      <formula>NOT(ISERROR(SEARCH("4- Moderado",A32)))</formula>
    </cfRule>
    <cfRule type="containsText" dxfId="48" priority="44" operator="containsText" text="3- Bajo">
      <formula>NOT(ISERROR(SEARCH("3- Bajo",A32)))</formula>
    </cfRule>
    <cfRule type="containsText" dxfId="47" priority="45" operator="containsText" text="4- Bajo">
      <formula>NOT(ISERROR(SEARCH("4- Bajo",A32)))</formula>
    </cfRule>
    <cfRule type="containsText" dxfId="46" priority="46" operator="containsText" text="1- Bajo">
      <formula>NOT(ISERROR(SEARCH("1- Bajo",A32)))</formula>
    </cfRule>
  </conditionalFormatting>
  <conditionalFormatting sqref="A36:E36 A40:E40">
    <cfRule type="containsText" dxfId="45" priority="31" operator="containsText" text="3- Moderado">
      <formula>NOT(ISERROR(SEARCH("3- Moderado",A36)))</formula>
    </cfRule>
    <cfRule type="containsText" dxfId="44" priority="32" operator="containsText" text="6- Moderado">
      <formula>NOT(ISERROR(SEARCH("6- Moderado",A36)))</formula>
    </cfRule>
    <cfRule type="containsText" dxfId="43" priority="33" operator="containsText" text="4- Moderado">
      <formula>NOT(ISERROR(SEARCH("4- Moderado",A36)))</formula>
    </cfRule>
    <cfRule type="containsText" dxfId="42" priority="34" operator="containsText" text="3- Bajo">
      <formula>NOT(ISERROR(SEARCH("3- Bajo",A36)))</formula>
    </cfRule>
    <cfRule type="containsText" dxfId="41" priority="35" operator="containsText" text="4- Bajo">
      <formula>NOT(ISERROR(SEARCH("4- Bajo",A36)))</formula>
    </cfRule>
    <cfRule type="containsText" dxfId="40" priority="36" operator="containsText" text="1- Bajo">
      <formula>NOT(ISERROR(SEARCH("1- Bajo",A36)))</formula>
    </cfRule>
  </conditionalFormatting>
  <conditionalFormatting sqref="C8:F8">
    <cfRule type="containsText" dxfId="39" priority="53" operator="containsText" text="3- Moderado">
      <formula>NOT(ISERROR(SEARCH("3- Moderado",C8)))</formula>
    </cfRule>
    <cfRule type="containsText" dxfId="38" priority="54" operator="containsText" text="6- Moderado">
      <formula>NOT(ISERROR(SEARCH("6- Moderado",C8)))</formula>
    </cfRule>
    <cfRule type="containsText" dxfId="37" priority="55" operator="containsText" text="4- Moderado">
      <formula>NOT(ISERROR(SEARCH("4- Moderado",C8)))</formula>
    </cfRule>
    <cfRule type="containsText" dxfId="36" priority="56" operator="containsText" text="3- Bajo">
      <formula>NOT(ISERROR(SEARCH("3- Bajo",C8)))</formula>
    </cfRule>
    <cfRule type="containsText" dxfId="35" priority="57" operator="containsText" text="4- Bajo">
      <formula>NOT(ISERROR(SEARCH("4- Bajo",C8)))</formula>
    </cfRule>
    <cfRule type="containsText" dxfId="34" priority="58" operator="containsText" text="1- Bajo">
      <formula>NOT(ISERROR(SEARCH("1- Bajo",C8)))</formula>
    </cfRule>
  </conditionalFormatting>
  <conditionalFormatting sqref="D10:D25 D32:D42">
    <cfRule type="containsText" dxfId="33" priority="25" operator="containsText" text="Muy Alta">
      <formula>NOT(ISERROR(SEARCH("Muy Alta",D10)))</formula>
    </cfRule>
    <cfRule type="containsText" dxfId="32" priority="26" operator="containsText" text="Alta">
      <formula>NOT(ISERROR(SEARCH("Alta",D10)))</formula>
    </cfRule>
    <cfRule type="containsText" dxfId="31" priority="27" operator="containsText" text="Baja">
      <formula>NOT(ISERROR(SEARCH("Baja",D10)))</formula>
    </cfRule>
    <cfRule type="containsText" dxfId="30" priority="28" operator="containsText" text="Muy Baja">
      <formula>NOT(ISERROR(SEARCH("Muy Baja",D10)))</formula>
    </cfRule>
    <cfRule type="containsText" dxfId="29" priority="30" operator="containsText" text="Media">
      <formula>NOT(ISERROR(SEARCH("Media",D10)))</formula>
    </cfRule>
  </conditionalFormatting>
  <conditionalFormatting sqref="E10:E25 E32:E42">
    <cfRule type="containsText" dxfId="28" priority="21" operator="containsText" text="Catastrófico">
      <formula>NOT(ISERROR(SEARCH("Catastrófico",E10)))</formula>
    </cfRule>
    <cfRule type="containsText" dxfId="27" priority="22" operator="containsText" text="Mayor">
      <formula>NOT(ISERROR(SEARCH("Mayor",E10)))</formula>
    </cfRule>
    <cfRule type="containsText" dxfId="26" priority="23" operator="containsText" text="Menor">
      <formula>NOT(ISERROR(SEARCH("Menor",E10)))</formula>
    </cfRule>
    <cfRule type="containsText" dxfId="25" priority="24" operator="containsText" text="Leve">
      <formula>NOT(ISERROR(SEARCH("Leve",E10)))</formula>
    </cfRule>
  </conditionalFormatting>
  <conditionalFormatting sqref="E10:F25 E32:F42">
    <cfRule type="containsText" dxfId="24" priority="29" operator="containsText" text="Moderado">
      <formula>NOT(ISERROR(SEARCH("Moderado",E10)))</formula>
    </cfRule>
  </conditionalFormatting>
  <conditionalFormatting sqref="F10:F25 F32:F42">
    <cfRule type="containsText" dxfId="23" priority="37" operator="containsText" text="Bajo">
      <formula>NOT(ISERROR(SEARCH("Bajo",F10)))</formula>
    </cfRule>
    <cfRule type="containsText" dxfId="22" priority="38" operator="containsText" text="Moderado">
      <formula>NOT(ISERROR(SEARCH("Moderado",F10)))</formula>
    </cfRule>
    <cfRule type="containsText" dxfId="21" priority="39" operator="containsText" text="Alto">
      <formula>NOT(ISERROR(SEARCH("Alto",F10)))</formula>
    </cfRule>
    <cfRule type="containsText" dxfId="20" priority="40" operator="containsText" text="Extremo">
      <formula>NOT(ISERROR(SEARCH("Extremo",F10)))</formula>
    </cfRule>
  </conditionalFormatting>
  <conditionalFormatting sqref="A26 C26:E26">
    <cfRule type="containsText" dxfId="19" priority="15" operator="containsText" text="3- Moderado">
      <formula>NOT(ISERROR(SEARCH("3- Moderado",A26)))</formula>
    </cfRule>
    <cfRule type="containsText" dxfId="18" priority="16" operator="containsText" text="6- Moderado">
      <formula>NOT(ISERROR(SEARCH("6- Moderado",A26)))</formula>
    </cfRule>
    <cfRule type="containsText" dxfId="17" priority="17" operator="containsText" text="4- Moderado">
      <formula>NOT(ISERROR(SEARCH("4- Moderado",A26)))</formula>
    </cfRule>
    <cfRule type="containsText" dxfId="16" priority="18" operator="containsText" text="3- Bajo">
      <formula>NOT(ISERROR(SEARCH("3- Bajo",A26)))</formula>
    </cfRule>
    <cfRule type="containsText" dxfId="15" priority="19" operator="containsText" text="4- Bajo">
      <formula>NOT(ISERROR(SEARCH("4- Bajo",A26)))</formula>
    </cfRule>
    <cfRule type="containsText" dxfId="14" priority="20" operator="containsText" text="1- Bajo">
      <formula>NOT(ISERROR(SEARCH("1- Bajo",A26)))</formula>
    </cfRule>
  </conditionalFormatting>
  <conditionalFormatting sqref="D26:D31">
    <cfRule type="containsText" dxfId="13" priority="5" operator="containsText" text="Muy Alta">
      <formula>NOT(ISERROR(SEARCH("Muy Alta",D26)))</formula>
    </cfRule>
    <cfRule type="containsText" dxfId="12" priority="6" operator="containsText" text="Alta">
      <formula>NOT(ISERROR(SEARCH("Alta",D26)))</formula>
    </cfRule>
    <cfRule type="containsText" dxfId="11" priority="7" operator="containsText" text="Baja">
      <formula>NOT(ISERROR(SEARCH("Baja",D26)))</formula>
    </cfRule>
    <cfRule type="containsText" dxfId="10" priority="8" operator="containsText" text="Muy Baja">
      <formula>NOT(ISERROR(SEARCH("Muy Baja",D26)))</formula>
    </cfRule>
    <cfRule type="containsText" dxfId="9" priority="10" operator="containsText" text="Media">
      <formula>NOT(ISERROR(SEARCH("Media",D26)))</formula>
    </cfRule>
  </conditionalFormatting>
  <conditionalFormatting sqref="E26:E31">
    <cfRule type="containsText" dxfId="8" priority="1" operator="containsText" text="Catastrófico">
      <formula>NOT(ISERROR(SEARCH("Catastrófico",E26)))</formula>
    </cfRule>
    <cfRule type="containsText" dxfId="7" priority="2" operator="containsText" text="Mayor">
      <formula>NOT(ISERROR(SEARCH("Mayor",E26)))</formula>
    </cfRule>
    <cfRule type="containsText" dxfId="6" priority="3" operator="containsText" text="Menor">
      <formula>NOT(ISERROR(SEARCH("Menor",E26)))</formula>
    </cfRule>
    <cfRule type="containsText" dxfId="5" priority="4" operator="containsText" text="Leve">
      <formula>NOT(ISERROR(SEARCH("Leve",E26)))</formula>
    </cfRule>
  </conditionalFormatting>
  <conditionalFormatting sqref="E26:F31">
    <cfRule type="containsText" dxfId="4" priority="9" operator="containsText" text="Moderado">
      <formula>NOT(ISERROR(SEARCH("Moderado",E26)))</formula>
    </cfRule>
  </conditionalFormatting>
  <conditionalFormatting sqref="F26:F31">
    <cfRule type="containsText" dxfId="3" priority="11" operator="containsText" text="Bajo">
      <formula>NOT(ISERROR(SEARCH("Bajo",F26)))</formula>
    </cfRule>
    <cfRule type="containsText" dxfId="2" priority="12" operator="containsText" text="Moderado">
      <formula>NOT(ISERROR(SEARCH("Moderado",F26)))</formula>
    </cfRule>
    <cfRule type="containsText" dxfId="1" priority="13" operator="containsText" text="Alto">
      <formula>NOT(ISERROR(SEARCH("Alto",F26)))</formula>
    </cfRule>
    <cfRule type="containsText" dxfId="0" priority="14" operator="containsText" text="Extremo">
      <formula>NOT(ISERROR(SEARCH("Extremo",F26)))</formula>
    </cfRule>
  </conditionalFormatting>
  <conditionalFormatting sqref="F10:F18">
    <cfRule type="colorScale" priority="71">
      <colorScale>
        <cfvo type="min"/>
        <cfvo type="max"/>
        <color rgb="FFFF7128"/>
        <color rgb="FFFFEF9C"/>
      </colorScale>
    </cfRule>
  </conditionalFormatting>
  <conditionalFormatting sqref="F19:F25">
    <cfRule type="colorScale" priority="72">
      <colorScale>
        <cfvo type="min"/>
        <cfvo type="max"/>
        <color rgb="FFFF7128"/>
        <color rgb="FFFFEF9C"/>
      </colorScale>
    </cfRule>
  </conditionalFormatting>
  <conditionalFormatting sqref="F26:F31">
    <cfRule type="colorScale" priority="73">
      <colorScale>
        <cfvo type="min"/>
        <cfvo type="max"/>
        <color rgb="FFFF7128"/>
        <color rgb="FFFFEF9C"/>
      </colorScale>
    </cfRule>
  </conditionalFormatting>
  <conditionalFormatting sqref="F32:F35">
    <cfRule type="colorScale" priority="74">
      <colorScale>
        <cfvo type="min"/>
        <cfvo type="max"/>
        <color rgb="FFFF7128"/>
        <color rgb="FFFFEF9C"/>
      </colorScale>
    </cfRule>
  </conditionalFormatting>
  <conditionalFormatting sqref="F36:F42">
    <cfRule type="colorScale" priority="7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4FE77C-0CD7-4B5B-986B-668A9E538324}"/>
</file>

<file path=customXml/itemProps2.xml><?xml version="1.0" encoding="utf-8"?>
<ds:datastoreItem xmlns:ds="http://schemas.openxmlformats.org/officeDocument/2006/customXml" ds:itemID="{4B9F3FC0-24DA-455B-8F5D-1FBBF6C5FA46}"/>
</file>

<file path=customXml/itemProps3.xml><?xml version="1.0" encoding="utf-8"?>
<ds:datastoreItem xmlns:ds="http://schemas.openxmlformats.org/officeDocument/2006/customXml" ds:itemID="{C06814AB-A5E9-4E57-A299-C270FDD6A6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2025-08-26T12:30:03Z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